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0928" windowHeight="10488"/>
  </bookViews>
  <sheets>
    <sheet name="Sheet1" sheetId="1" r:id="rId1"/>
    <sheet name="Sheet2" sheetId="2" r:id="rId2"/>
    <sheet name="Sheet3" sheetId="4" r:id="rId3"/>
  </sheets>
  <calcPr calcId="144525"/>
</workbook>
</file>

<file path=xl/calcChain.xml><?xml version="1.0" encoding="utf-8"?>
<calcChain xmlns="http://schemas.openxmlformats.org/spreadsheetml/2006/main">
  <c r="G52" i="1" l="1"/>
  <c r="G42" i="1" l="1"/>
  <c r="G36" i="1" l="1"/>
  <c r="G35" i="1"/>
  <c r="G33" i="1"/>
  <c r="G29" i="1"/>
  <c r="G28" i="1"/>
  <c r="G27" i="1"/>
  <c r="G26" i="1"/>
  <c r="G25" i="1"/>
  <c r="G24" i="1"/>
  <c r="G22" i="1"/>
  <c r="G21" i="1"/>
  <c r="G15" i="1"/>
  <c r="G14" i="1"/>
  <c r="G13" i="1"/>
  <c r="G12" i="1"/>
  <c r="G10" i="1"/>
  <c r="G7" i="1" l="1"/>
  <c r="G8" i="1"/>
  <c r="G9" i="1"/>
  <c r="G19" i="1"/>
  <c r="G16" i="1"/>
  <c r="G6" i="1"/>
  <c r="G5" i="1"/>
  <c r="G4" i="1"/>
</calcChain>
</file>

<file path=xl/sharedStrings.xml><?xml version="1.0" encoding="utf-8"?>
<sst xmlns="http://schemas.openxmlformats.org/spreadsheetml/2006/main" count="332" uniqueCount="146">
  <si>
    <t>序号</t>
  </si>
  <si>
    <t>备注</t>
  </si>
  <si>
    <t>304不锈钢门，包含内控门锁</t>
  </si>
  <si>
    <t>安装蹲便器及扩孔，打墙</t>
  </si>
  <si>
    <t>陶瓷</t>
  </si>
  <si>
    <t>小便池+感应器</t>
    <phoneticPr fontId="2" type="noConversion"/>
  </si>
  <si>
    <t>单位</t>
    <phoneticPr fontId="2" type="noConversion"/>
  </si>
  <si>
    <t>㎡</t>
    <phoneticPr fontId="2" type="noConversion"/>
  </si>
  <si>
    <t>单套数量</t>
    <phoneticPr fontId="2" type="noConversion"/>
  </si>
  <si>
    <t>房间数量</t>
    <phoneticPr fontId="2" type="noConversion"/>
  </si>
  <si>
    <t>小计数量</t>
    <phoneticPr fontId="2" type="noConversion"/>
  </si>
  <si>
    <t>品牌</t>
    <phoneticPr fontId="2" type="noConversion"/>
  </si>
  <si>
    <t>/</t>
    <phoneticPr fontId="2" type="noConversion"/>
  </si>
  <si>
    <t>盏</t>
    <phoneticPr fontId="2" type="noConversion"/>
  </si>
  <si>
    <t>TCL/雷士</t>
    <phoneticPr fontId="2" type="noConversion"/>
  </si>
  <si>
    <t>30W</t>
    <phoneticPr fontId="2" type="noConversion"/>
  </si>
  <si>
    <t>卫生间LED吸顶灯</t>
    <phoneticPr fontId="2" type="noConversion"/>
  </si>
  <si>
    <t>卧室LED吸顶灯</t>
    <phoneticPr fontId="2" type="noConversion"/>
  </si>
  <si>
    <t>卫生间窗户</t>
    <phoneticPr fontId="2" type="noConversion"/>
  </si>
  <si>
    <t>面板开关</t>
    <phoneticPr fontId="2" type="noConversion"/>
  </si>
  <si>
    <t>个</t>
    <phoneticPr fontId="2" type="noConversion"/>
  </si>
  <si>
    <t>16A</t>
    <phoneticPr fontId="2" type="noConversion"/>
  </si>
  <si>
    <t>16A插座</t>
    <phoneticPr fontId="2" type="noConversion"/>
  </si>
  <si>
    <t>五孔插座</t>
    <phoneticPr fontId="2" type="noConversion"/>
  </si>
  <si>
    <t>10A</t>
    <phoneticPr fontId="2" type="noConversion"/>
  </si>
  <si>
    <t>房间内部电源线</t>
    <phoneticPr fontId="2" type="noConversion"/>
  </si>
  <si>
    <t>米</t>
    <phoneticPr fontId="2" type="noConversion"/>
  </si>
  <si>
    <t>过道主线</t>
    <phoneticPr fontId="2" type="noConversion"/>
  </si>
  <si>
    <t>过道空开</t>
    <phoneticPr fontId="2" type="noConversion"/>
  </si>
  <si>
    <t>正泰/德力西</t>
    <phoneticPr fontId="2" type="noConversion"/>
  </si>
  <si>
    <t>总空开</t>
    <phoneticPr fontId="2" type="noConversion"/>
  </si>
  <si>
    <t>空开明盒</t>
    <phoneticPr fontId="2" type="noConversion"/>
  </si>
  <si>
    <t>蹲坑水箱</t>
    <phoneticPr fontId="2" type="noConversion"/>
  </si>
  <si>
    <t>九牧/日丰</t>
    <phoneticPr fontId="2" type="noConversion"/>
  </si>
  <si>
    <t>陶瓷马桶</t>
    <phoneticPr fontId="2" type="noConversion"/>
  </si>
  <si>
    <t>洗漱镜套装</t>
    <phoneticPr fontId="2" type="noConversion"/>
  </si>
  <si>
    <t>含：洗漱镜、金属软管、水龙头</t>
    <phoneticPr fontId="2" type="noConversion"/>
  </si>
  <si>
    <t>套</t>
    <phoneticPr fontId="2" type="noConversion"/>
  </si>
  <si>
    <t>PPR热熔管</t>
    <phoneticPr fontId="2" type="noConversion"/>
  </si>
  <si>
    <t>金牛/联塑</t>
    <phoneticPr fontId="2" type="noConversion"/>
  </si>
  <si>
    <t>自来水表</t>
    <phoneticPr fontId="2" type="noConversion"/>
  </si>
  <si>
    <t>不锈钢晾衣杆</t>
    <phoneticPr fontId="2" type="noConversion"/>
  </si>
  <si>
    <t>根</t>
    <phoneticPr fontId="2" type="noConversion"/>
  </si>
  <si>
    <t>陶瓷蹲坑</t>
    <phoneticPr fontId="2" type="noConversion"/>
  </si>
  <si>
    <t>含：PE连接管、金属软管</t>
    <phoneticPr fontId="2" type="noConversion"/>
  </si>
  <si>
    <t>卫生间排气扇</t>
    <phoneticPr fontId="2" type="noConversion"/>
  </si>
  <si>
    <t>60W</t>
    <phoneticPr fontId="2" type="noConversion"/>
  </si>
  <si>
    <t>主线采用8㎡电源线，含电源明盒</t>
    <phoneticPr fontId="2" type="noConversion"/>
  </si>
  <si>
    <t>项</t>
    <phoneticPr fontId="2" type="noConversion"/>
  </si>
  <si>
    <t>原宿舍内部电路拆除</t>
    <phoneticPr fontId="2" type="noConversion"/>
  </si>
  <si>
    <t>原过道电路拆除</t>
    <phoneticPr fontId="2" type="noConversion"/>
  </si>
  <si>
    <t>原吊顶拆除</t>
    <phoneticPr fontId="2" type="noConversion"/>
  </si>
  <si>
    <t>原卫生间水箱、洗漱台拆除</t>
    <phoneticPr fontId="2" type="noConversion"/>
  </si>
  <si>
    <t>含拆除费用</t>
    <phoneticPr fontId="2" type="noConversion"/>
  </si>
  <si>
    <t>1、工艺：旧墙面清理，2道腻子粉,2道打磨，2遍乳胶漆；2、含人工费</t>
    <phoneticPr fontId="2" type="noConversion"/>
  </si>
  <si>
    <t>1、标间窗户面积是单间的4倍；2、含拆除人工费；</t>
    <phoneticPr fontId="2" type="noConversion"/>
  </si>
  <si>
    <t>按房间数量核算</t>
    <phoneticPr fontId="2" type="noConversion"/>
  </si>
  <si>
    <t>综合楼外墙</t>
    <phoneticPr fontId="2" type="noConversion"/>
  </si>
  <si>
    <t>1、3mm毛玻璃；2、含小配件</t>
    <phoneticPr fontId="2" type="noConversion"/>
  </si>
  <si>
    <t>铝合金窗户</t>
    <phoneticPr fontId="2" type="noConversion"/>
  </si>
  <si>
    <t>空开及盒子</t>
    <phoneticPr fontId="2" type="noConversion"/>
  </si>
  <si>
    <t>入户门</t>
    <phoneticPr fontId="2" type="noConversion"/>
  </si>
  <si>
    <t>有机玻璃挡雨板</t>
    <phoneticPr fontId="2" type="noConversion"/>
  </si>
  <si>
    <t>5mm有机玻璃板</t>
    <phoneticPr fontId="2" type="noConversion"/>
  </si>
  <si>
    <t>开关面板</t>
    <phoneticPr fontId="2" type="noConversion"/>
  </si>
  <si>
    <t>拖把池</t>
    <phoneticPr fontId="2" type="noConversion"/>
  </si>
  <si>
    <t>含外丝连接管</t>
    <phoneticPr fontId="2" type="noConversion"/>
  </si>
  <si>
    <t>组</t>
    <phoneticPr fontId="2" type="noConversion"/>
  </si>
  <si>
    <t>陶瓷洗手盆</t>
    <phoneticPr fontId="2" type="noConversion"/>
  </si>
  <si>
    <t>男小便池排水暗管改造</t>
    <phoneticPr fontId="2" type="noConversion"/>
  </si>
  <si>
    <t>含：小便池排水，自来水给水</t>
    <phoneticPr fontId="2" type="noConversion"/>
  </si>
  <si>
    <t>垃圾清理及外运费</t>
    <phoneticPr fontId="2" type="noConversion"/>
  </si>
  <si>
    <t>10W</t>
    <phoneticPr fontId="2" type="noConversion"/>
  </si>
  <si>
    <t>含弯头DN15</t>
    <phoneticPr fontId="2" type="noConversion"/>
  </si>
  <si>
    <t>DN15</t>
    <phoneticPr fontId="2" type="noConversion"/>
  </si>
  <si>
    <t>SUS304材质 DN30</t>
    <phoneticPr fontId="2" type="noConversion"/>
  </si>
  <si>
    <t>客厅地砖60*60cm</t>
    <phoneticPr fontId="2" type="noConversion"/>
  </si>
  <si>
    <t>卫生间地砖30*30cm</t>
    <phoneticPr fontId="2" type="noConversion"/>
  </si>
  <si>
    <t>卫生间白墙砖15*15cm</t>
    <phoneticPr fontId="2" type="noConversion"/>
  </si>
  <si>
    <t>DN30水管</t>
    <phoneticPr fontId="2" type="noConversion"/>
  </si>
  <si>
    <t>DN15金属软管</t>
    <phoneticPr fontId="2" type="noConversion"/>
  </si>
  <si>
    <t>DN15水龙头</t>
    <phoneticPr fontId="2" type="noConversion"/>
  </si>
  <si>
    <t>50W吸顶灯</t>
    <phoneticPr fontId="2" type="noConversion"/>
  </si>
  <si>
    <t>陶瓷地砖30*30CM</t>
    <phoneticPr fontId="2" type="noConversion"/>
  </si>
  <si>
    <t>含：1、瓷砖费用；2、拆除旧瓷砖费用；</t>
    <phoneticPr fontId="2" type="noConversion"/>
  </si>
  <si>
    <t>含：1、瓷砖费用；2、拆除旧瓷砖费用；</t>
    <phoneticPr fontId="2" type="noConversion"/>
  </si>
  <si>
    <t>含：1、瓷砖费用；2、拆除旧瓷砖费用；</t>
    <phoneticPr fontId="2" type="noConversion"/>
  </si>
  <si>
    <t>杂物清理及外运费</t>
    <phoneticPr fontId="2" type="noConversion"/>
  </si>
  <si>
    <t>四、现有门卫室改造</t>
    <phoneticPr fontId="2" type="noConversion"/>
  </si>
  <si>
    <t>三、综合楼外墙外墙涂料施工</t>
    <phoneticPr fontId="2" type="noConversion"/>
  </si>
  <si>
    <t>二、综合楼屋顶翻新</t>
    <phoneticPr fontId="2" type="noConversion"/>
  </si>
  <si>
    <t>防水层SBS 3mm厚</t>
    <phoneticPr fontId="2" type="noConversion"/>
  </si>
  <si>
    <t>采用泡沫混泥土施工</t>
    <phoneticPr fontId="2" type="noConversion"/>
  </si>
  <si>
    <t>一、综合楼三楼及楼梯间装修</t>
    <phoneticPr fontId="2" type="noConversion"/>
  </si>
  <si>
    <t>合计</t>
    <phoneticPr fontId="2" type="noConversion"/>
  </si>
  <si>
    <t>一+二+三+四+五</t>
    <phoneticPr fontId="2" type="noConversion"/>
  </si>
  <si>
    <r>
      <t>税率</t>
    </r>
    <r>
      <rPr>
        <u/>
        <sz val="9"/>
        <color theme="1"/>
        <rFont val="宋体"/>
        <family val="3"/>
        <charset val="134"/>
      </rPr>
      <t xml:space="preserve">   </t>
    </r>
    <r>
      <rPr>
        <sz val="9"/>
        <color theme="1"/>
        <rFont val="宋体"/>
        <family val="3"/>
        <charset val="134"/>
      </rPr>
      <t>%</t>
    </r>
    <phoneticPr fontId="2" type="noConversion"/>
  </si>
  <si>
    <t>合计（元）</t>
    <phoneticPr fontId="2" type="noConversion"/>
  </si>
  <si>
    <t>1楼-4楼楼梯间窗户</t>
    <phoneticPr fontId="2" type="noConversion"/>
  </si>
  <si>
    <t>50-100mm放坡</t>
    <phoneticPr fontId="2" type="noConversion"/>
  </si>
  <si>
    <t>1、工艺：旧墙面清理，2道腻子粉,2道打磨，2遍乳胶漆；2、含人工费</t>
    <phoneticPr fontId="2" type="noConversion"/>
  </si>
  <si>
    <t>室内乳胶漆翻新</t>
    <phoneticPr fontId="2" type="noConversion"/>
  </si>
  <si>
    <t>1楼-4楼楼梯间乳胶漆翻新</t>
    <phoneticPr fontId="2" type="noConversion"/>
  </si>
  <si>
    <t>宿舍乳乳胶漆翻新</t>
    <phoneticPr fontId="2" type="noConversion"/>
  </si>
  <si>
    <t>三楼过道乳胶漆翻新</t>
    <phoneticPr fontId="2" type="noConversion"/>
  </si>
  <si>
    <t>多乐士/三棵树/立邦</t>
    <phoneticPr fontId="2" type="noConversion"/>
  </si>
  <si>
    <t>多乐士/三棵树/立邦</t>
    <phoneticPr fontId="2" type="noConversion"/>
  </si>
  <si>
    <t>武汉三厂/正泰/美园</t>
    <phoneticPr fontId="2" type="noConversion"/>
  </si>
  <si>
    <t>武汉三厂/正泰/美园</t>
    <phoneticPr fontId="2" type="noConversion"/>
  </si>
  <si>
    <t>TCL/雷士</t>
    <phoneticPr fontId="2" type="noConversion"/>
  </si>
  <si>
    <t>公牛/TCL/雷士</t>
    <phoneticPr fontId="2" type="noConversion"/>
  </si>
  <si>
    <t>宿舍卫生间吊顶60*60cm</t>
    <phoneticPr fontId="2" type="noConversion"/>
  </si>
  <si>
    <t>公牛/TCL/雷士</t>
    <phoneticPr fontId="2" type="noConversion"/>
  </si>
  <si>
    <t>正泰/德力西/雷士</t>
    <phoneticPr fontId="2" type="noConversion"/>
  </si>
  <si>
    <t>陶瓷墙砖15*15CM</t>
    <phoneticPr fontId="2" type="noConversion"/>
  </si>
  <si>
    <t>五、生产车间员工入口通道室外卫生间、综合楼一楼公共卫生间改造</t>
    <phoneticPr fontId="2" type="noConversion"/>
  </si>
  <si>
    <t>综合单价</t>
    <phoneticPr fontId="2" type="noConversion"/>
  </si>
  <si>
    <t>㎡</t>
    <phoneticPr fontId="2" type="noConversion"/>
  </si>
  <si>
    <t>3mm厚,东方雨虹</t>
    <phoneticPr fontId="2" type="noConversion"/>
  </si>
  <si>
    <t>屋面楼梯间不锈钢门</t>
    <phoneticPr fontId="2" type="noConversion"/>
  </si>
  <si>
    <t>乙级防火防盗门</t>
    <phoneticPr fontId="2" type="noConversion"/>
  </si>
  <si>
    <t>5个10A插座</t>
    <phoneticPr fontId="2" type="noConversion"/>
  </si>
  <si>
    <t>屋顶用发泡沫混泥土做防水保护层</t>
    <phoneticPr fontId="2" type="noConversion"/>
  </si>
  <si>
    <t>32A</t>
    <phoneticPr fontId="2" type="noConversion"/>
  </si>
  <si>
    <t>卧室窗户</t>
    <phoneticPr fontId="2" type="noConversion"/>
  </si>
  <si>
    <t>防水维修暂估项</t>
    <phoneticPr fontId="2" type="noConversion"/>
  </si>
  <si>
    <t>项</t>
    <phoneticPr fontId="2" type="noConversion"/>
  </si>
  <si>
    <t>欧普/顶尚美</t>
    <phoneticPr fontId="2" type="noConversion"/>
  </si>
  <si>
    <t>九牧/日丰/或同等品牌</t>
    <phoneticPr fontId="2" type="noConversion"/>
  </si>
  <si>
    <t>九牧/日丰或同等品牌</t>
    <phoneticPr fontId="2" type="noConversion"/>
  </si>
  <si>
    <t>九牧/箭牌或同等品牌</t>
    <phoneticPr fontId="2" type="noConversion"/>
  </si>
  <si>
    <t>金牛/联塑/上塑</t>
    <phoneticPr fontId="2" type="noConversion"/>
  </si>
  <si>
    <t>项</t>
    <phoneticPr fontId="2" type="noConversion"/>
  </si>
  <si>
    <t>项</t>
    <phoneticPr fontId="2" type="noConversion"/>
  </si>
  <si>
    <t>1、9个蹲坑；2、将原老式明沟常排水改为水箱</t>
    <phoneticPr fontId="2" type="noConversion"/>
  </si>
  <si>
    <t>室外卫生间原明排沟改为暗管，埋填原来沟做蹲坑</t>
  </si>
  <si>
    <t>颜色同原有</t>
    <phoneticPr fontId="2" type="noConversion"/>
  </si>
  <si>
    <t>颜色同原有</t>
    <phoneticPr fontId="2" type="noConversion"/>
  </si>
  <si>
    <t>多乐士/三棵树/立邦</t>
    <phoneticPr fontId="2" type="noConversion"/>
  </si>
  <si>
    <t>原涂层去除+外墙腻子粉2遍+打磨2遍+外墙面漆2遍 仿石漆处理工艺，墙面竖向分隔线条</t>
    <phoneticPr fontId="2" type="noConversion"/>
  </si>
  <si>
    <t>说明：综合单价包括但不限于人工、材料、机械、施工安全措施、政府主管部门关系协调、税金等所有费用</t>
    <phoneticPr fontId="2" type="noConversion"/>
  </si>
  <si>
    <t>武汉润田综合楼、门卫室及室外卫生间改造项目清单</t>
    <phoneticPr fontId="2" type="noConversion"/>
  </si>
  <si>
    <t>原防水层、保温层去除</t>
    <phoneticPr fontId="2" type="noConversion"/>
  </si>
  <si>
    <t>原砖垒保温隔热层</t>
    <phoneticPr fontId="2" type="noConversion"/>
  </si>
  <si>
    <t>14间宿舍（10个单间，2个标间），每间宿舍2.9平方</t>
    <phoneticPr fontId="2" type="noConversion"/>
  </si>
  <si>
    <t>1个单间1组4㎡电源线1组（照明2.5㎡），含电源明盒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</si>
</sst>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8" x14ac:knownFonts="1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9"/>
      <color theme="1"/>
      <name val="宋体"/>
      <family val="3"/>
      <charset val="134"/>
    </font>
    <font>
      <u/>
      <sz val="9"/>
      <color theme="1"/>
      <name val="宋体"/>
      <family val="3"/>
      <charset val="134"/>
    </font>
    <font>
      <u/>
      <sz val="9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5" fillId="0" borderId="0" xfId="0" applyNumberFormat="1" applyFont="1" applyBorder="1" applyAlignment="1">
      <alignment vertical="center"/>
    </xf>
    <xf numFmtId="176" fontId="6" fillId="0" borderId="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tabSelected="1" view="pageLayout" topLeftCell="A52" zoomScaleNormal="100" workbookViewId="0">
      <selection activeCell="G52" sqref="G52"/>
    </sheetView>
  </sheetViews>
  <sheetFormatPr defaultColWidth="9" defaultRowHeight="16.2" x14ac:dyDescent="0.25"/>
  <cols>
    <col min="1" max="1" width="4.33203125" style="4" customWidth="1"/>
    <col min="2" max="2" width="14" style="4" customWidth="1"/>
    <col min="3" max="3" width="13.21875" style="4" customWidth="1"/>
    <col min="4" max="4" width="5.33203125" style="4" customWidth="1"/>
    <col min="5" max="5" width="9.33203125" style="4" customWidth="1"/>
    <col min="6" max="6" width="7.6640625" style="4" customWidth="1"/>
    <col min="7" max="7" width="6" style="4" customWidth="1"/>
    <col min="8" max="8" width="8.6640625" style="4" customWidth="1"/>
    <col min="9" max="9" width="8.88671875" style="4" customWidth="1"/>
    <col min="10" max="10" width="22.109375" style="4" customWidth="1"/>
    <col min="11" max="16384" width="9" style="4"/>
  </cols>
  <sheetData>
    <row r="1" spans="1:10" ht="66.599999999999994" customHeight="1" thickBot="1" x14ac:dyDescent="0.3">
      <c r="A1" s="25" t="s">
        <v>141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1.6" customHeight="1" x14ac:dyDescent="0.25">
      <c r="A2" s="5" t="s">
        <v>0</v>
      </c>
      <c r="B2" s="6"/>
      <c r="C2" s="6" t="s">
        <v>11</v>
      </c>
      <c r="D2" s="6" t="s">
        <v>6</v>
      </c>
      <c r="E2" s="6" t="s">
        <v>8</v>
      </c>
      <c r="F2" s="6" t="s">
        <v>9</v>
      </c>
      <c r="G2" s="6" t="s">
        <v>10</v>
      </c>
      <c r="H2" s="6" t="s">
        <v>116</v>
      </c>
      <c r="I2" s="6" t="s">
        <v>97</v>
      </c>
      <c r="J2" s="7" t="s">
        <v>1</v>
      </c>
    </row>
    <row r="3" spans="1:10" ht="33" customHeight="1" x14ac:dyDescent="0.25">
      <c r="A3" s="26" t="s">
        <v>93</v>
      </c>
      <c r="B3" s="27"/>
      <c r="C3" s="27"/>
      <c r="D3" s="27"/>
      <c r="E3" s="27"/>
      <c r="F3" s="27"/>
      <c r="G3" s="27"/>
      <c r="H3" s="27"/>
      <c r="I3" s="27"/>
      <c r="J3" s="28"/>
    </row>
    <row r="4" spans="1:10" ht="33" customHeight="1" x14ac:dyDescent="0.25">
      <c r="A4" s="8">
        <v>1</v>
      </c>
      <c r="B4" s="10" t="s">
        <v>111</v>
      </c>
      <c r="C4" s="10" t="s">
        <v>127</v>
      </c>
      <c r="D4" s="9" t="s">
        <v>7</v>
      </c>
      <c r="E4" s="9">
        <v>2.9</v>
      </c>
      <c r="F4" s="9">
        <v>14</v>
      </c>
      <c r="G4" s="9">
        <f>F4*E4</f>
        <v>40.6</v>
      </c>
      <c r="H4" s="9"/>
      <c r="I4" s="9"/>
      <c r="J4" s="11" t="s">
        <v>144</v>
      </c>
    </row>
    <row r="5" spans="1:10" ht="33" customHeight="1" x14ac:dyDescent="0.25">
      <c r="A5" s="8">
        <v>2</v>
      </c>
      <c r="B5" s="10" t="s">
        <v>16</v>
      </c>
      <c r="C5" s="10" t="s">
        <v>14</v>
      </c>
      <c r="D5" s="10" t="s">
        <v>13</v>
      </c>
      <c r="E5" s="10">
        <v>1</v>
      </c>
      <c r="F5" s="10">
        <v>14</v>
      </c>
      <c r="G5" s="10">
        <f>F5*E5</f>
        <v>14</v>
      </c>
      <c r="H5" s="9"/>
      <c r="I5" s="9"/>
      <c r="J5" s="10" t="s">
        <v>72</v>
      </c>
    </row>
    <row r="6" spans="1:10" ht="33" customHeight="1" x14ac:dyDescent="0.25">
      <c r="A6" s="8">
        <v>3</v>
      </c>
      <c r="B6" s="10" t="s">
        <v>17</v>
      </c>
      <c r="C6" s="10" t="s">
        <v>109</v>
      </c>
      <c r="D6" s="10" t="s">
        <v>13</v>
      </c>
      <c r="E6" s="10">
        <v>1</v>
      </c>
      <c r="F6" s="10">
        <v>14</v>
      </c>
      <c r="G6" s="10">
        <f>F6*E6</f>
        <v>14</v>
      </c>
      <c r="H6" s="9"/>
      <c r="I6" s="9"/>
      <c r="J6" s="10" t="s">
        <v>15</v>
      </c>
    </row>
    <row r="7" spans="1:10" ht="33" customHeight="1" x14ac:dyDescent="0.25">
      <c r="A7" s="8">
        <v>4</v>
      </c>
      <c r="B7" s="10" t="s">
        <v>23</v>
      </c>
      <c r="C7" s="10" t="s">
        <v>110</v>
      </c>
      <c r="D7" s="10" t="s">
        <v>20</v>
      </c>
      <c r="E7" s="10">
        <v>5</v>
      </c>
      <c r="F7" s="10">
        <v>14</v>
      </c>
      <c r="G7" s="10">
        <f t="shared" ref="G7:G10" si="0">F7*E7</f>
        <v>70</v>
      </c>
      <c r="H7" s="9"/>
      <c r="I7" s="9"/>
      <c r="J7" s="10" t="s">
        <v>24</v>
      </c>
    </row>
    <row r="8" spans="1:10" ht="33" customHeight="1" x14ac:dyDescent="0.25">
      <c r="A8" s="8">
        <v>5</v>
      </c>
      <c r="B8" s="10" t="s">
        <v>19</v>
      </c>
      <c r="C8" s="10" t="s">
        <v>112</v>
      </c>
      <c r="D8" s="10" t="s">
        <v>20</v>
      </c>
      <c r="E8" s="10">
        <v>2</v>
      </c>
      <c r="F8" s="10">
        <v>14</v>
      </c>
      <c r="G8" s="10">
        <f t="shared" si="0"/>
        <v>28</v>
      </c>
      <c r="H8" s="9"/>
      <c r="I8" s="9"/>
      <c r="J8" s="10" t="s">
        <v>12</v>
      </c>
    </row>
    <row r="9" spans="1:10" ht="33" customHeight="1" x14ac:dyDescent="0.25">
      <c r="A9" s="8">
        <v>6</v>
      </c>
      <c r="B9" s="10" t="s">
        <v>22</v>
      </c>
      <c r="C9" s="10" t="s">
        <v>110</v>
      </c>
      <c r="D9" s="10" t="s">
        <v>20</v>
      </c>
      <c r="E9" s="10">
        <v>2</v>
      </c>
      <c r="F9" s="10">
        <v>14</v>
      </c>
      <c r="G9" s="10">
        <f t="shared" si="0"/>
        <v>28</v>
      </c>
      <c r="H9" s="9"/>
      <c r="I9" s="9"/>
      <c r="J9" s="10" t="s">
        <v>21</v>
      </c>
    </row>
    <row r="10" spans="1:10" ht="33" customHeight="1" x14ac:dyDescent="0.25">
      <c r="A10" s="8">
        <v>7</v>
      </c>
      <c r="B10" s="10" t="s">
        <v>25</v>
      </c>
      <c r="C10" s="10" t="s">
        <v>108</v>
      </c>
      <c r="D10" s="10" t="s">
        <v>26</v>
      </c>
      <c r="E10" s="10">
        <v>28</v>
      </c>
      <c r="F10" s="10">
        <v>14</v>
      </c>
      <c r="G10" s="10">
        <f t="shared" si="0"/>
        <v>392</v>
      </c>
      <c r="H10" s="9"/>
      <c r="I10" s="9"/>
      <c r="J10" s="11" t="s">
        <v>145</v>
      </c>
    </row>
    <row r="11" spans="1:10" ht="33" customHeight="1" x14ac:dyDescent="0.25">
      <c r="A11" s="8">
        <v>8</v>
      </c>
      <c r="B11" s="10" t="s">
        <v>27</v>
      </c>
      <c r="C11" s="10" t="s">
        <v>107</v>
      </c>
      <c r="D11" s="10" t="s">
        <v>26</v>
      </c>
      <c r="E11" s="10" t="s">
        <v>12</v>
      </c>
      <c r="F11" s="10" t="s">
        <v>12</v>
      </c>
      <c r="G11" s="10">
        <v>120</v>
      </c>
      <c r="H11" s="9"/>
      <c r="I11" s="9"/>
      <c r="J11" s="11" t="s">
        <v>47</v>
      </c>
    </row>
    <row r="12" spans="1:10" ht="33" customHeight="1" x14ac:dyDescent="0.25">
      <c r="A12" s="8">
        <v>9</v>
      </c>
      <c r="B12" s="10" t="s">
        <v>28</v>
      </c>
      <c r="C12" s="10" t="s">
        <v>29</v>
      </c>
      <c r="D12" s="10" t="s">
        <v>20</v>
      </c>
      <c r="E12" s="10">
        <v>1</v>
      </c>
      <c r="F12" s="10">
        <v>10</v>
      </c>
      <c r="G12" s="10">
        <f>F12*E12</f>
        <v>10</v>
      </c>
      <c r="H12" s="9"/>
      <c r="I12" s="9"/>
      <c r="J12" s="10" t="s">
        <v>24</v>
      </c>
    </row>
    <row r="13" spans="1:10" ht="33" customHeight="1" x14ac:dyDescent="0.25">
      <c r="A13" s="8">
        <v>10</v>
      </c>
      <c r="B13" s="10" t="s">
        <v>28</v>
      </c>
      <c r="C13" s="10" t="s">
        <v>29</v>
      </c>
      <c r="D13" s="10" t="s">
        <v>20</v>
      </c>
      <c r="E13" s="10">
        <v>1</v>
      </c>
      <c r="F13" s="10">
        <v>2</v>
      </c>
      <c r="G13" s="10">
        <f>F13*E13</f>
        <v>2</v>
      </c>
      <c r="H13" s="9"/>
      <c r="I13" s="9"/>
      <c r="J13" s="10" t="s">
        <v>21</v>
      </c>
    </row>
    <row r="14" spans="1:10" ht="33" customHeight="1" x14ac:dyDescent="0.25">
      <c r="A14" s="8">
        <v>11</v>
      </c>
      <c r="B14" s="10" t="s">
        <v>30</v>
      </c>
      <c r="C14" s="10" t="s">
        <v>29</v>
      </c>
      <c r="D14" s="10" t="s">
        <v>20</v>
      </c>
      <c r="E14" s="10">
        <v>1</v>
      </c>
      <c r="F14" s="10">
        <v>1</v>
      </c>
      <c r="G14" s="10">
        <f>F14*E14</f>
        <v>1</v>
      </c>
      <c r="H14" s="9"/>
      <c r="I14" s="9"/>
      <c r="J14" s="10" t="s">
        <v>123</v>
      </c>
    </row>
    <row r="15" spans="1:10" ht="33" customHeight="1" x14ac:dyDescent="0.25">
      <c r="A15" s="8">
        <v>12</v>
      </c>
      <c r="B15" s="10" t="s">
        <v>31</v>
      </c>
      <c r="C15" s="10" t="s">
        <v>29</v>
      </c>
      <c r="D15" s="10" t="s">
        <v>20</v>
      </c>
      <c r="E15" s="10">
        <v>1</v>
      </c>
      <c r="F15" s="10">
        <v>1</v>
      </c>
      <c r="G15" s="10">
        <f>F15*E15</f>
        <v>1</v>
      </c>
      <c r="H15" s="9"/>
      <c r="I15" s="9"/>
      <c r="J15" s="10" t="s">
        <v>12</v>
      </c>
    </row>
    <row r="16" spans="1:10" ht="33" customHeight="1" x14ac:dyDescent="0.25">
      <c r="A16" s="8">
        <v>13</v>
      </c>
      <c r="B16" s="10" t="s">
        <v>103</v>
      </c>
      <c r="C16" s="10" t="s">
        <v>105</v>
      </c>
      <c r="D16" s="10" t="s">
        <v>7</v>
      </c>
      <c r="E16" s="10">
        <v>73</v>
      </c>
      <c r="F16" s="10">
        <v>14</v>
      </c>
      <c r="G16" s="10">
        <f>F16*E16</f>
        <v>1022</v>
      </c>
      <c r="H16" s="9"/>
      <c r="I16" s="9"/>
      <c r="J16" s="29" t="s">
        <v>54</v>
      </c>
    </row>
    <row r="17" spans="1:10" ht="33" customHeight="1" x14ac:dyDescent="0.25">
      <c r="A17" s="8">
        <v>14</v>
      </c>
      <c r="B17" s="10" t="s">
        <v>104</v>
      </c>
      <c r="C17" s="10" t="s">
        <v>106</v>
      </c>
      <c r="D17" s="10" t="s">
        <v>7</v>
      </c>
      <c r="E17" s="10" t="s">
        <v>12</v>
      </c>
      <c r="F17" s="10" t="s">
        <v>12</v>
      </c>
      <c r="G17" s="10">
        <v>285</v>
      </c>
      <c r="H17" s="9"/>
      <c r="I17" s="9"/>
      <c r="J17" s="29"/>
    </row>
    <row r="18" spans="1:10" ht="33" customHeight="1" x14ac:dyDescent="0.25">
      <c r="A18" s="8">
        <v>15</v>
      </c>
      <c r="B18" s="10" t="s">
        <v>102</v>
      </c>
      <c r="C18" s="10" t="s">
        <v>106</v>
      </c>
      <c r="D18" s="10" t="s">
        <v>7</v>
      </c>
      <c r="E18" s="10" t="s">
        <v>12</v>
      </c>
      <c r="F18" s="10" t="s">
        <v>12</v>
      </c>
      <c r="G18" s="10">
        <v>880</v>
      </c>
      <c r="H18" s="9"/>
      <c r="I18" s="9"/>
      <c r="J18" s="29"/>
    </row>
    <row r="19" spans="1:10" ht="33" customHeight="1" x14ac:dyDescent="0.25">
      <c r="A19" s="8">
        <v>16</v>
      </c>
      <c r="B19" s="9" t="s">
        <v>124</v>
      </c>
      <c r="C19" s="10" t="s">
        <v>12</v>
      </c>
      <c r="D19" s="10" t="s">
        <v>7</v>
      </c>
      <c r="E19" s="10">
        <v>2.387</v>
      </c>
      <c r="F19" s="10">
        <v>18</v>
      </c>
      <c r="G19" s="18">
        <f>F19*E19</f>
        <v>42.966000000000001</v>
      </c>
      <c r="H19" s="9"/>
      <c r="I19" s="9"/>
      <c r="J19" s="12" t="s">
        <v>55</v>
      </c>
    </row>
    <row r="20" spans="1:10" ht="33" customHeight="1" x14ac:dyDescent="0.25">
      <c r="A20" s="8">
        <v>17</v>
      </c>
      <c r="B20" s="10" t="s">
        <v>98</v>
      </c>
      <c r="C20" s="10" t="s">
        <v>12</v>
      </c>
      <c r="D20" s="10" t="s">
        <v>7</v>
      </c>
      <c r="E20" s="10" t="s">
        <v>12</v>
      </c>
      <c r="F20" s="10" t="s">
        <v>12</v>
      </c>
      <c r="G20" s="10">
        <v>58</v>
      </c>
      <c r="H20" s="13"/>
      <c r="I20" s="13"/>
      <c r="J20" s="14"/>
    </row>
    <row r="21" spans="1:10" ht="33" customHeight="1" x14ac:dyDescent="0.25">
      <c r="A21" s="8">
        <v>20</v>
      </c>
      <c r="B21" s="10" t="s">
        <v>18</v>
      </c>
      <c r="C21" s="10" t="s">
        <v>12</v>
      </c>
      <c r="D21" s="10" t="s">
        <v>7</v>
      </c>
      <c r="E21" s="10">
        <v>0.745</v>
      </c>
      <c r="F21" s="10">
        <v>14</v>
      </c>
      <c r="G21" s="10">
        <f>F21*E21</f>
        <v>10.43</v>
      </c>
      <c r="H21" s="9"/>
      <c r="I21" s="9"/>
      <c r="J21" s="12"/>
    </row>
    <row r="22" spans="1:10" ht="33" customHeight="1" x14ac:dyDescent="0.25">
      <c r="A22" s="8">
        <v>21</v>
      </c>
      <c r="B22" s="10" t="s">
        <v>32</v>
      </c>
      <c r="C22" s="10" t="s">
        <v>128</v>
      </c>
      <c r="D22" s="10" t="s">
        <v>20</v>
      </c>
      <c r="E22" s="10">
        <v>1</v>
      </c>
      <c r="F22" s="10">
        <v>10</v>
      </c>
      <c r="G22" s="10">
        <f>F22*E22</f>
        <v>10</v>
      </c>
      <c r="H22" s="9"/>
      <c r="I22" s="9"/>
      <c r="J22" s="11" t="s">
        <v>44</v>
      </c>
    </row>
    <row r="23" spans="1:10" ht="33" customHeight="1" x14ac:dyDescent="0.25">
      <c r="A23" s="8">
        <v>22</v>
      </c>
      <c r="B23" s="10" t="s">
        <v>43</v>
      </c>
      <c r="C23" s="10" t="s">
        <v>129</v>
      </c>
      <c r="D23" s="10" t="s">
        <v>20</v>
      </c>
      <c r="E23" s="10" t="s">
        <v>12</v>
      </c>
      <c r="F23" s="10" t="s">
        <v>12</v>
      </c>
      <c r="G23" s="10">
        <v>6</v>
      </c>
      <c r="H23" s="9"/>
      <c r="I23" s="9"/>
      <c r="J23" s="11" t="s">
        <v>53</v>
      </c>
    </row>
    <row r="24" spans="1:10" ht="33" customHeight="1" x14ac:dyDescent="0.25">
      <c r="A24" s="8">
        <v>23</v>
      </c>
      <c r="B24" s="10" t="s">
        <v>34</v>
      </c>
      <c r="C24" s="10" t="s">
        <v>130</v>
      </c>
      <c r="D24" s="10" t="s">
        <v>20</v>
      </c>
      <c r="E24" s="10">
        <v>1</v>
      </c>
      <c r="F24" s="10">
        <v>2</v>
      </c>
      <c r="G24" s="10">
        <f t="shared" ref="G24:G29" si="1">F24*E24</f>
        <v>2</v>
      </c>
      <c r="H24" s="9"/>
      <c r="I24" s="9"/>
      <c r="J24" s="11" t="s">
        <v>53</v>
      </c>
    </row>
    <row r="25" spans="1:10" ht="33" customHeight="1" x14ac:dyDescent="0.25">
      <c r="A25" s="8">
        <v>24</v>
      </c>
      <c r="B25" s="10" t="s">
        <v>35</v>
      </c>
      <c r="C25" s="10" t="s">
        <v>129</v>
      </c>
      <c r="D25" s="10" t="s">
        <v>37</v>
      </c>
      <c r="E25" s="10">
        <v>1</v>
      </c>
      <c r="F25" s="10">
        <v>14</v>
      </c>
      <c r="G25" s="10">
        <f t="shared" si="1"/>
        <v>14</v>
      </c>
      <c r="H25" s="9"/>
      <c r="I25" s="9"/>
      <c r="J25" s="11" t="s">
        <v>36</v>
      </c>
    </row>
    <row r="26" spans="1:10" ht="33" customHeight="1" x14ac:dyDescent="0.25">
      <c r="A26" s="8">
        <v>25</v>
      </c>
      <c r="B26" s="10" t="s">
        <v>38</v>
      </c>
      <c r="C26" s="10" t="s">
        <v>131</v>
      </c>
      <c r="D26" s="10" t="s">
        <v>26</v>
      </c>
      <c r="E26" s="10">
        <v>15</v>
      </c>
      <c r="F26" s="10">
        <v>14</v>
      </c>
      <c r="G26" s="10">
        <f t="shared" si="1"/>
        <v>210</v>
      </c>
      <c r="H26" s="9"/>
      <c r="I26" s="9"/>
      <c r="J26" s="11" t="s">
        <v>73</v>
      </c>
    </row>
    <row r="27" spans="1:10" ht="33" customHeight="1" x14ac:dyDescent="0.25">
      <c r="A27" s="8">
        <v>26</v>
      </c>
      <c r="B27" s="10" t="s">
        <v>40</v>
      </c>
      <c r="C27" s="10" t="s">
        <v>12</v>
      </c>
      <c r="D27" s="10" t="s">
        <v>20</v>
      </c>
      <c r="E27" s="10">
        <v>1</v>
      </c>
      <c r="F27" s="10">
        <v>14</v>
      </c>
      <c r="G27" s="10">
        <f t="shared" si="1"/>
        <v>14</v>
      </c>
      <c r="H27" s="9"/>
      <c r="I27" s="9"/>
      <c r="J27" s="12" t="s">
        <v>74</v>
      </c>
    </row>
    <row r="28" spans="1:10" ht="33" customHeight="1" x14ac:dyDescent="0.25">
      <c r="A28" s="8">
        <v>27</v>
      </c>
      <c r="B28" s="10" t="s">
        <v>41</v>
      </c>
      <c r="C28" s="10" t="s">
        <v>12</v>
      </c>
      <c r="D28" s="10" t="s">
        <v>42</v>
      </c>
      <c r="E28" s="10">
        <v>2</v>
      </c>
      <c r="F28" s="10">
        <v>14</v>
      </c>
      <c r="G28" s="10">
        <f t="shared" si="1"/>
        <v>28</v>
      </c>
      <c r="H28" s="10"/>
      <c r="I28" s="10"/>
      <c r="J28" s="11" t="s">
        <v>75</v>
      </c>
    </row>
    <row r="29" spans="1:10" ht="33" customHeight="1" x14ac:dyDescent="0.25">
      <c r="A29" s="8">
        <v>28</v>
      </c>
      <c r="B29" s="10" t="s">
        <v>45</v>
      </c>
      <c r="C29" s="10" t="s">
        <v>12</v>
      </c>
      <c r="D29" s="10" t="s">
        <v>13</v>
      </c>
      <c r="E29" s="10">
        <v>1</v>
      </c>
      <c r="F29" s="10">
        <v>14</v>
      </c>
      <c r="G29" s="10">
        <f t="shared" si="1"/>
        <v>14</v>
      </c>
      <c r="H29" s="10"/>
      <c r="I29" s="10"/>
      <c r="J29" s="10" t="s">
        <v>46</v>
      </c>
    </row>
    <row r="30" spans="1:10" ht="33" customHeight="1" x14ac:dyDescent="0.25">
      <c r="A30" s="8">
        <v>29</v>
      </c>
      <c r="B30" s="10" t="s">
        <v>76</v>
      </c>
      <c r="C30" s="10" t="s">
        <v>136</v>
      </c>
      <c r="D30" s="10" t="s">
        <v>7</v>
      </c>
      <c r="E30" s="10" t="s">
        <v>12</v>
      </c>
      <c r="F30" s="10" t="s">
        <v>12</v>
      </c>
      <c r="G30" s="10">
        <v>26</v>
      </c>
      <c r="H30" s="10"/>
      <c r="I30" s="10"/>
      <c r="J30" s="29" t="s">
        <v>84</v>
      </c>
    </row>
    <row r="31" spans="1:10" ht="33" customHeight="1" x14ac:dyDescent="0.25">
      <c r="A31" s="8">
        <v>30</v>
      </c>
      <c r="B31" s="10" t="s">
        <v>77</v>
      </c>
      <c r="C31" s="10" t="s">
        <v>137</v>
      </c>
      <c r="D31" s="10" t="s">
        <v>7</v>
      </c>
      <c r="E31" s="10" t="s">
        <v>12</v>
      </c>
      <c r="F31" s="10" t="s">
        <v>12</v>
      </c>
      <c r="G31" s="10">
        <v>45</v>
      </c>
      <c r="H31" s="10"/>
      <c r="I31" s="10"/>
      <c r="J31" s="29"/>
    </row>
    <row r="32" spans="1:10" ht="33" customHeight="1" x14ac:dyDescent="0.25">
      <c r="A32" s="8">
        <v>31</v>
      </c>
      <c r="B32" s="10" t="s">
        <v>78</v>
      </c>
      <c r="C32" s="10" t="s">
        <v>137</v>
      </c>
      <c r="D32" s="10" t="s">
        <v>7</v>
      </c>
      <c r="E32" s="10" t="s">
        <v>12</v>
      </c>
      <c r="F32" s="10" t="s">
        <v>12</v>
      </c>
      <c r="G32" s="10">
        <v>35</v>
      </c>
      <c r="H32" s="10"/>
      <c r="I32" s="10"/>
      <c r="J32" s="29"/>
    </row>
    <row r="33" spans="1:10" ht="33" customHeight="1" x14ac:dyDescent="0.25">
      <c r="A33" s="8">
        <v>32</v>
      </c>
      <c r="B33" s="10" t="s">
        <v>49</v>
      </c>
      <c r="C33" s="10" t="s">
        <v>12</v>
      </c>
      <c r="D33" s="10" t="s">
        <v>48</v>
      </c>
      <c r="E33" s="10">
        <v>1</v>
      </c>
      <c r="F33" s="10">
        <v>14</v>
      </c>
      <c r="G33" s="10">
        <f>F33*E33</f>
        <v>14</v>
      </c>
      <c r="H33" s="10"/>
      <c r="I33" s="10"/>
      <c r="J33" s="11" t="s">
        <v>56</v>
      </c>
    </row>
    <row r="34" spans="1:10" ht="33" customHeight="1" x14ac:dyDescent="0.25">
      <c r="A34" s="8">
        <v>33</v>
      </c>
      <c r="B34" s="10" t="s">
        <v>50</v>
      </c>
      <c r="C34" s="10" t="s">
        <v>12</v>
      </c>
      <c r="D34" s="10" t="s">
        <v>48</v>
      </c>
      <c r="E34" s="10" t="s">
        <v>12</v>
      </c>
      <c r="F34" s="10" t="s">
        <v>12</v>
      </c>
      <c r="G34" s="10">
        <v>1</v>
      </c>
      <c r="H34" s="10"/>
      <c r="I34" s="10"/>
      <c r="J34" s="11" t="s">
        <v>12</v>
      </c>
    </row>
    <row r="35" spans="1:10" ht="33" customHeight="1" x14ac:dyDescent="0.25">
      <c r="A35" s="8">
        <v>34</v>
      </c>
      <c r="B35" s="10" t="s">
        <v>51</v>
      </c>
      <c r="C35" s="10" t="s">
        <v>12</v>
      </c>
      <c r="D35" s="10" t="s">
        <v>48</v>
      </c>
      <c r="E35" s="10">
        <v>1</v>
      </c>
      <c r="F35" s="10">
        <v>14</v>
      </c>
      <c r="G35" s="10">
        <f>F35*E35</f>
        <v>14</v>
      </c>
      <c r="H35" s="10"/>
      <c r="I35" s="10"/>
      <c r="J35" s="11" t="s">
        <v>56</v>
      </c>
    </row>
    <row r="36" spans="1:10" ht="33" customHeight="1" x14ac:dyDescent="0.25">
      <c r="A36" s="8">
        <v>35</v>
      </c>
      <c r="B36" s="10" t="s">
        <v>52</v>
      </c>
      <c r="C36" s="10" t="s">
        <v>12</v>
      </c>
      <c r="D36" s="10" t="s">
        <v>48</v>
      </c>
      <c r="E36" s="10">
        <v>1</v>
      </c>
      <c r="F36" s="10">
        <v>14</v>
      </c>
      <c r="G36" s="10">
        <f>F36*E36</f>
        <v>14</v>
      </c>
      <c r="H36" s="9"/>
      <c r="I36" s="9"/>
      <c r="J36" s="11" t="s">
        <v>56</v>
      </c>
    </row>
    <row r="37" spans="1:10" ht="33" customHeight="1" x14ac:dyDescent="0.25">
      <c r="A37" s="8">
        <v>36</v>
      </c>
      <c r="B37" s="10" t="s">
        <v>125</v>
      </c>
      <c r="C37" s="10" t="s">
        <v>12</v>
      </c>
      <c r="D37" s="10" t="s">
        <v>48</v>
      </c>
      <c r="E37" s="10" t="s">
        <v>12</v>
      </c>
      <c r="F37" s="10" t="s">
        <v>12</v>
      </c>
      <c r="G37" s="10">
        <v>1</v>
      </c>
      <c r="H37" s="9"/>
      <c r="I37" s="9"/>
      <c r="J37" s="11" t="s">
        <v>12</v>
      </c>
    </row>
    <row r="38" spans="1:10" ht="33" customHeight="1" x14ac:dyDescent="0.25">
      <c r="A38" s="22" t="s">
        <v>90</v>
      </c>
      <c r="B38" s="23"/>
      <c r="C38" s="23"/>
      <c r="D38" s="23"/>
      <c r="E38" s="23"/>
      <c r="F38" s="23"/>
      <c r="G38" s="23"/>
      <c r="H38" s="23"/>
      <c r="I38" s="23"/>
      <c r="J38" s="24"/>
    </row>
    <row r="39" spans="1:10" ht="33" customHeight="1" x14ac:dyDescent="0.25">
      <c r="A39" s="8">
        <v>1</v>
      </c>
      <c r="B39" s="10" t="s">
        <v>122</v>
      </c>
      <c r="C39" s="10" t="s">
        <v>99</v>
      </c>
      <c r="D39" s="10" t="s">
        <v>7</v>
      </c>
      <c r="E39" s="10" t="s">
        <v>12</v>
      </c>
      <c r="F39" s="10" t="s">
        <v>12</v>
      </c>
      <c r="G39" s="10">
        <v>465</v>
      </c>
      <c r="H39" s="10"/>
      <c r="I39" s="10"/>
      <c r="J39" s="11" t="s">
        <v>92</v>
      </c>
    </row>
    <row r="40" spans="1:10" ht="33" customHeight="1" x14ac:dyDescent="0.25">
      <c r="A40" s="8">
        <v>2</v>
      </c>
      <c r="B40" s="10" t="s">
        <v>91</v>
      </c>
      <c r="C40" s="10" t="s">
        <v>118</v>
      </c>
      <c r="D40" s="10" t="s">
        <v>7</v>
      </c>
      <c r="E40" s="10"/>
      <c r="F40" s="10"/>
      <c r="G40" s="16">
        <v>551</v>
      </c>
      <c r="H40" s="10"/>
      <c r="I40" s="10"/>
      <c r="J40" s="11"/>
    </row>
    <row r="41" spans="1:10" ht="33" customHeight="1" x14ac:dyDescent="0.25">
      <c r="A41" s="8">
        <v>3</v>
      </c>
      <c r="B41" s="10" t="s">
        <v>119</v>
      </c>
      <c r="C41" s="10" t="s">
        <v>12</v>
      </c>
      <c r="D41" s="10" t="s">
        <v>7</v>
      </c>
      <c r="E41" s="10" t="s">
        <v>12</v>
      </c>
      <c r="F41" s="10" t="s">
        <v>12</v>
      </c>
      <c r="G41" s="10">
        <v>2.04</v>
      </c>
      <c r="H41" s="10"/>
      <c r="I41" s="10"/>
      <c r="J41" s="11" t="s">
        <v>2</v>
      </c>
    </row>
    <row r="42" spans="1:10" ht="33" customHeight="1" x14ac:dyDescent="0.25">
      <c r="A42" s="8">
        <v>4</v>
      </c>
      <c r="B42" s="10" t="s">
        <v>142</v>
      </c>
      <c r="C42" s="10" t="s">
        <v>12</v>
      </c>
      <c r="D42" s="10" t="s">
        <v>7</v>
      </c>
      <c r="E42" s="10" t="s">
        <v>12</v>
      </c>
      <c r="F42" s="10" t="s">
        <v>12</v>
      </c>
      <c r="G42" s="10">
        <f>G39</f>
        <v>465</v>
      </c>
      <c r="H42" s="10"/>
      <c r="I42" s="10"/>
      <c r="J42" s="11" t="s">
        <v>143</v>
      </c>
    </row>
    <row r="43" spans="1:10" ht="33" customHeight="1" x14ac:dyDescent="0.25">
      <c r="A43" s="8">
        <v>5</v>
      </c>
      <c r="B43" s="10" t="s">
        <v>71</v>
      </c>
      <c r="C43" s="10" t="s">
        <v>12</v>
      </c>
      <c r="D43" s="10" t="s">
        <v>48</v>
      </c>
      <c r="E43" s="10" t="s">
        <v>12</v>
      </c>
      <c r="F43" s="10" t="s">
        <v>12</v>
      </c>
      <c r="G43" s="10">
        <v>1</v>
      </c>
      <c r="H43" s="10"/>
      <c r="I43" s="10"/>
      <c r="J43" s="11" t="s">
        <v>12</v>
      </c>
    </row>
    <row r="44" spans="1:10" ht="33" customHeight="1" x14ac:dyDescent="0.25">
      <c r="A44" s="22" t="s">
        <v>89</v>
      </c>
      <c r="B44" s="23"/>
      <c r="C44" s="23"/>
      <c r="D44" s="23"/>
      <c r="E44" s="23"/>
      <c r="F44" s="23"/>
      <c r="G44" s="23"/>
      <c r="H44" s="13"/>
      <c r="I44" s="9"/>
      <c r="J44" s="12"/>
    </row>
    <row r="45" spans="1:10" ht="47.4" customHeight="1" x14ac:dyDescent="0.25">
      <c r="A45" s="15">
        <v>1</v>
      </c>
      <c r="B45" s="10" t="s">
        <v>57</v>
      </c>
      <c r="C45" s="10" t="s">
        <v>105</v>
      </c>
      <c r="D45" s="10" t="s">
        <v>117</v>
      </c>
      <c r="E45" s="10" t="s">
        <v>12</v>
      </c>
      <c r="F45" s="10" t="s">
        <v>12</v>
      </c>
      <c r="G45" s="10">
        <v>1478.4</v>
      </c>
      <c r="H45" s="10"/>
      <c r="I45" s="10"/>
      <c r="J45" s="12" t="s">
        <v>139</v>
      </c>
    </row>
    <row r="46" spans="1:10" ht="33" customHeight="1" x14ac:dyDescent="0.25">
      <c r="A46" s="22" t="s">
        <v>88</v>
      </c>
      <c r="B46" s="23"/>
      <c r="C46" s="23"/>
      <c r="D46" s="23"/>
      <c r="E46" s="23"/>
      <c r="F46" s="23"/>
      <c r="G46" s="23"/>
      <c r="H46" s="9"/>
      <c r="I46" s="9"/>
      <c r="J46" s="12"/>
    </row>
    <row r="47" spans="1:10" ht="33" customHeight="1" x14ac:dyDescent="0.25">
      <c r="A47" s="8">
        <v>1</v>
      </c>
      <c r="B47" s="9" t="s">
        <v>59</v>
      </c>
      <c r="C47" s="10" t="s">
        <v>12</v>
      </c>
      <c r="D47" s="10" t="s">
        <v>7</v>
      </c>
      <c r="E47" s="10" t="s">
        <v>12</v>
      </c>
      <c r="F47" s="10" t="s">
        <v>12</v>
      </c>
      <c r="G47" s="10">
        <v>7.8</v>
      </c>
      <c r="H47" s="9"/>
      <c r="I47" s="9"/>
      <c r="J47" s="12" t="s">
        <v>58</v>
      </c>
    </row>
    <row r="48" spans="1:10" ht="33" customHeight="1" x14ac:dyDescent="0.25">
      <c r="A48" s="8">
        <v>2</v>
      </c>
      <c r="B48" s="10" t="s">
        <v>23</v>
      </c>
      <c r="C48" s="10" t="s">
        <v>110</v>
      </c>
      <c r="D48" s="10" t="s">
        <v>20</v>
      </c>
      <c r="E48" s="9" t="s">
        <v>12</v>
      </c>
      <c r="F48" s="9" t="s">
        <v>12</v>
      </c>
      <c r="G48" s="9">
        <v>5</v>
      </c>
      <c r="H48" s="9"/>
      <c r="I48" s="9"/>
      <c r="J48" s="12" t="s">
        <v>121</v>
      </c>
    </row>
    <row r="49" spans="1:10" ht="33" customHeight="1" x14ac:dyDescent="0.25">
      <c r="A49" s="8">
        <v>3</v>
      </c>
      <c r="B49" s="10" t="s">
        <v>19</v>
      </c>
      <c r="C49" s="10" t="s">
        <v>110</v>
      </c>
      <c r="D49" s="10" t="s">
        <v>20</v>
      </c>
      <c r="E49" s="9" t="s">
        <v>12</v>
      </c>
      <c r="F49" s="9" t="s">
        <v>12</v>
      </c>
      <c r="G49" s="9">
        <v>2</v>
      </c>
      <c r="H49" s="9"/>
      <c r="I49" s="9"/>
      <c r="J49" s="12"/>
    </row>
    <row r="50" spans="1:10" ht="33" customHeight="1" x14ac:dyDescent="0.25">
      <c r="A50" s="8">
        <v>4</v>
      </c>
      <c r="B50" s="10" t="s">
        <v>22</v>
      </c>
      <c r="C50" s="10" t="s">
        <v>110</v>
      </c>
      <c r="D50" s="10" t="s">
        <v>20</v>
      </c>
      <c r="E50" s="9" t="s">
        <v>12</v>
      </c>
      <c r="F50" s="9" t="s">
        <v>12</v>
      </c>
      <c r="G50" s="9">
        <v>1</v>
      </c>
      <c r="H50" s="9"/>
      <c r="I50" s="9"/>
      <c r="J50" s="12"/>
    </row>
    <row r="51" spans="1:10" ht="33" customHeight="1" x14ac:dyDescent="0.25">
      <c r="A51" s="8">
        <v>5</v>
      </c>
      <c r="B51" s="10" t="s">
        <v>60</v>
      </c>
      <c r="C51" s="10" t="s">
        <v>113</v>
      </c>
      <c r="D51" s="10" t="s">
        <v>20</v>
      </c>
      <c r="E51" s="9" t="s">
        <v>12</v>
      </c>
      <c r="F51" s="9" t="s">
        <v>12</v>
      </c>
      <c r="G51" s="9">
        <v>1</v>
      </c>
      <c r="H51" s="9"/>
      <c r="I51" s="9"/>
      <c r="J51" s="12"/>
    </row>
    <row r="52" spans="1:10" ht="33" customHeight="1" x14ac:dyDescent="0.25">
      <c r="A52" s="8">
        <v>6</v>
      </c>
      <c r="B52" s="9" t="s">
        <v>61</v>
      </c>
      <c r="C52" s="9" t="s">
        <v>12</v>
      </c>
      <c r="D52" s="9" t="s">
        <v>7</v>
      </c>
      <c r="E52" s="9" t="s">
        <v>12</v>
      </c>
      <c r="F52" s="9" t="s">
        <v>12</v>
      </c>
      <c r="G52" s="9">
        <f>0.9*2.1</f>
        <v>1.8900000000000001</v>
      </c>
      <c r="H52" s="9"/>
      <c r="I52" s="9"/>
      <c r="J52" s="12" t="s">
        <v>120</v>
      </c>
    </row>
    <row r="53" spans="1:10" ht="33" customHeight="1" x14ac:dyDescent="0.25">
      <c r="A53" s="8">
        <v>7</v>
      </c>
      <c r="B53" s="9" t="s">
        <v>101</v>
      </c>
      <c r="C53" s="10" t="s">
        <v>138</v>
      </c>
      <c r="D53" s="9" t="s">
        <v>7</v>
      </c>
      <c r="E53" s="9" t="s">
        <v>12</v>
      </c>
      <c r="F53" s="9" t="s">
        <v>12</v>
      </c>
      <c r="G53" s="9">
        <v>65.75</v>
      </c>
      <c r="H53" s="9"/>
      <c r="I53" s="9"/>
      <c r="J53" s="12" t="s">
        <v>100</v>
      </c>
    </row>
    <row r="54" spans="1:10" ht="33" customHeight="1" x14ac:dyDescent="0.25">
      <c r="A54" s="8">
        <v>8</v>
      </c>
      <c r="B54" s="9" t="s">
        <v>62</v>
      </c>
      <c r="C54" s="9" t="s">
        <v>12</v>
      </c>
      <c r="D54" s="9" t="s">
        <v>7</v>
      </c>
      <c r="E54" s="9" t="s">
        <v>12</v>
      </c>
      <c r="F54" s="9" t="s">
        <v>12</v>
      </c>
      <c r="G54" s="9">
        <v>8</v>
      </c>
      <c r="H54" s="9"/>
      <c r="I54" s="9"/>
      <c r="J54" s="12" t="s">
        <v>63</v>
      </c>
    </row>
    <row r="55" spans="1:10" ht="33" customHeight="1" x14ac:dyDescent="0.25">
      <c r="A55" s="22" t="s">
        <v>115</v>
      </c>
      <c r="B55" s="23"/>
      <c r="C55" s="23"/>
      <c r="D55" s="23"/>
      <c r="E55" s="23"/>
      <c r="F55" s="23"/>
      <c r="G55" s="23"/>
      <c r="H55" s="9"/>
      <c r="I55" s="9"/>
      <c r="J55" s="12"/>
    </row>
    <row r="56" spans="1:10" ht="33" customHeight="1" x14ac:dyDescent="0.25">
      <c r="A56" s="8">
        <v>1</v>
      </c>
      <c r="B56" s="9" t="s">
        <v>5</v>
      </c>
      <c r="C56" s="10" t="s">
        <v>33</v>
      </c>
      <c r="D56" s="9" t="s">
        <v>20</v>
      </c>
      <c r="E56" s="9" t="s">
        <v>12</v>
      </c>
      <c r="F56" s="9" t="s">
        <v>12</v>
      </c>
      <c r="G56" s="9">
        <v>8</v>
      </c>
      <c r="H56" s="9"/>
      <c r="I56" s="9"/>
      <c r="J56" s="12" t="s">
        <v>5</v>
      </c>
    </row>
    <row r="57" spans="1:10" ht="33" customHeight="1" x14ac:dyDescent="0.25">
      <c r="A57" s="8">
        <v>2</v>
      </c>
      <c r="B57" s="9" t="s">
        <v>43</v>
      </c>
      <c r="C57" s="10" t="s">
        <v>33</v>
      </c>
      <c r="D57" s="9" t="s">
        <v>20</v>
      </c>
      <c r="E57" s="9" t="s">
        <v>12</v>
      </c>
      <c r="F57" s="9" t="s">
        <v>12</v>
      </c>
      <c r="G57" s="9">
        <v>9</v>
      </c>
      <c r="H57" s="9"/>
      <c r="I57" s="9"/>
      <c r="J57" s="12" t="s">
        <v>12</v>
      </c>
    </row>
    <row r="58" spans="1:10" ht="33" customHeight="1" x14ac:dyDescent="0.25">
      <c r="A58" s="8">
        <v>3</v>
      </c>
      <c r="B58" s="9" t="s">
        <v>32</v>
      </c>
      <c r="C58" s="10" t="s">
        <v>33</v>
      </c>
      <c r="D58" s="9" t="s">
        <v>20</v>
      </c>
      <c r="E58" s="9" t="s">
        <v>12</v>
      </c>
      <c r="F58" s="9" t="s">
        <v>12</v>
      </c>
      <c r="G58" s="9">
        <v>9</v>
      </c>
      <c r="H58" s="9"/>
      <c r="I58" s="9"/>
      <c r="J58" s="12" t="s">
        <v>12</v>
      </c>
    </row>
    <row r="59" spans="1:10" ht="33" customHeight="1" x14ac:dyDescent="0.25">
      <c r="A59" s="8">
        <v>4</v>
      </c>
      <c r="B59" s="9" t="s">
        <v>79</v>
      </c>
      <c r="C59" s="10" t="s">
        <v>39</v>
      </c>
      <c r="D59" s="9" t="s">
        <v>26</v>
      </c>
      <c r="E59" s="9" t="s">
        <v>12</v>
      </c>
      <c r="F59" s="9" t="s">
        <v>12</v>
      </c>
      <c r="G59" s="9">
        <v>45</v>
      </c>
      <c r="H59" s="9"/>
      <c r="I59" s="9"/>
      <c r="J59" s="12" t="s">
        <v>70</v>
      </c>
    </row>
    <row r="60" spans="1:10" ht="33" customHeight="1" x14ac:dyDescent="0.25">
      <c r="A60" s="8">
        <v>5</v>
      </c>
      <c r="B60" s="9" t="s">
        <v>68</v>
      </c>
      <c r="C60" s="10" t="s">
        <v>12</v>
      </c>
      <c r="D60" s="9" t="s">
        <v>20</v>
      </c>
      <c r="E60" s="9" t="s">
        <v>12</v>
      </c>
      <c r="F60" s="9" t="s">
        <v>12</v>
      </c>
      <c r="G60" s="9">
        <v>5</v>
      </c>
      <c r="H60" s="9"/>
      <c r="I60" s="9"/>
      <c r="J60" s="12" t="s">
        <v>12</v>
      </c>
    </row>
    <row r="61" spans="1:10" ht="33" customHeight="1" x14ac:dyDescent="0.25">
      <c r="A61" s="8">
        <v>6</v>
      </c>
      <c r="B61" s="9" t="s">
        <v>80</v>
      </c>
      <c r="C61" s="10" t="s">
        <v>12</v>
      </c>
      <c r="D61" s="9" t="s">
        <v>42</v>
      </c>
      <c r="E61" s="9" t="s">
        <v>12</v>
      </c>
      <c r="F61" s="9" t="s">
        <v>12</v>
      </c>
      <c r="G61" s="9">
        <v>7</v>
      </c>
      <c r="H61" s="9"/>
      <c r="I61" s="9"/>
      <c r="J61" s="12" t="s">
        <v>12</v>
      </c>
    </row>
    <row r="62" spans="1:10" ht="33" customHeight="1" x14ac:dyDescent="0.25">
      <c r="A62" s="8">
        <v>7</v>
      </c>
      <c r="B62" s="9" t="s">
        <v>81</v>
      </c>
      <c r="C62" s="10" t="s">
        <v>33</v>
      </c>
      <c r="D62" s="9" t="s">
        <v>67</v>
      </c>
      <c r="E62" s="9" t="s">
        <v>12</v>
      </c>
      <c r="F62" s="9" t="s">
        <v>12</v>
      </c>
      <c r="G62" s="9">
        <v>12</v>
      </c>
      <c r="H62" s="9"/>
      <c r="I62" s="9"/>
      <c r="J62" s="12" t="s">
        <v>66</v>
      </c>
    </row>
    <row r="63" spans="1:10" ht="33" customHeight="1" x14ac:dyDescent="0.25">
      <c r="A63" s="8">
        <v>8</v>
      </c>
      <c r="B63" s="9" t="s">
        <v>82</v>
      </c>
      <c r="C63" s="10" t="s">
        <v>14</v>
      </c>
      <c r="D63" s="9" t="s">
        <v>20</v>
      </c>
      <c r="E63" s="9" t="s">
        <v>12</v>
      </c>
      <c r="F63" s="9" t="s">
        <v>12</v>
      </c>
      <c r="G63" s="9">
        <v>6</v>
      </c>
      <c r="H63" s="9"/>
      <c r="I63" s="9"/>
      <c r="J63" s="14" t="s">
        <v>12</v>
      </c>
    </row>
    <row r="64" spans="1:10" ht="33" customHeight="1" x14ac:dyDescent="0.25">
      <c r="A64" s="8">
        <v>9</v>
      </c>
      <c r="B64" s="9" t="s">
        <v>64</v>
      </c>
      <c r="C64" s="10" t="s">
        <v>110</v>
      </c>
      <c r="D64" s="10" t="s">
        <v>20</v>
      </c>
      <c r="E64" s="9" t="s">
        <v>12</v>
      </c>
      <c r="F64" s="9" t="s">
        <v>12</v>
      </c>
      <c r="G64" s="9">
        <v>4</v>
      </c>
      <c r="H64" s="9"/>
      <c r="I64" s="9"/>
      <c r="J64" s="12" t="s">
        <v>3</v>
      </c>
    </row>
    <row r="65" spans="1:10" ht="21.6" customHeight="1" x14ac:dyDescent="0.25">
      <c r="A65" s="8">
        <v>10</v>
      </c>
      <c r="B65" s="9" t="s">
        <v>65</v>
      </c>
      <c r="C65" s="9" t="s">
        <v>12</v>
      </c>
      <c r="D65" s="9" t="s">
        <v>67</v>
      </c>
      <c r="E65" s="9" t="s">
        <v>12</v>
      </c>
      <c r="F65" s="9" t="s">
        <v>12</v>
      </c>
      <c r="G65" s="9">
        <v>3</v>
      </c>
      <c r="H65" s="9"/>
      <c r="I65" s="9"/>
      <c r="J65" s="12" t="s">
        <v>4</v>
      </c>
    </row>
    <row r="66" spans="1:10" ht="33" customHeight="1" x14ac:dyDescent="0.25">
      <c r="A66" s="8">
        <v>11</v>
      </c>
      <c r="B66" s="9" t="s">
        <v>83</v>
      </c>
      <c r="C66" s="10" t="s">
        <v>12</v>
      </c>
      <c r="D66" s="10" t="s">
        <v>7</v>
      </c>
      <c r="E66" s="10" t="s">
        <v>12</v>
      </c>
      <c r="F66" s="10" t="s">
        <v>12</v>
      </c>
      <c r="G66" s="10">
        <v>65</v>
      </c>
      <c r="H66" s="9"/>
      <c r="I66" s="9"/>
      <c r="J66" s="12" t="s">
        <v>85</v>
      </c>
    </row>
    <row r="67" spans="1:10" ht="33" customHeight="1" x14ac:dyDescent="0.25">
      <c r="A67" s="8">
        <v>12</v>
      </c>
      <c r="B67" s="9" t="s">
        <v>114</v>
      </c>
      <c r="C67" s="10" t="s">
        <v>12</v>
      </c>
      <c r="D67" s="10" t="s">
        <v>7</v>
      </c>
      <c r="E67" s="10" t="s">
        <v>12</v>
      </c>
      <c r="F67" s="10" t="s">
        <v>12</v>
      </c>
      <c r="G67" s="10">
        <v>78</v>
      </c>
      <c r="H67" s="9"/>
      <c r="I67" s="9"/>
      <c r="J67" s="12" t="s">
        <v>86</v>
      </c>
    </row>
    <row r="68" spans="1:10" ht="33" customHeight="1" x14ac:dyDescent="0.25">
      <c r="A68" s="8">
        <v>13</v>
      </c>
      <c r="B68" s="9" t="s">
        <v>135</v>
      </c>
      <c r="C68" s="9" t="s">
        <v>12</v>
      </c>
      <c r="D68" s="9" t="s">
        <v>126</v>
      </c>
      <c r="E68" s="9" t="s">
        <v>12</v>
      </c>
      <c r="F68" s="9" t="s">
        <v>12</v>
      </c>
      <c r="G68" s="9">
        <v>1</v>
      </c>
      <c r="H68" s="9"/>
      <c r="I68" s="9"/>
      <c r="J68" s="12" t="s">
        <v>134</v>
      </c>
    </row>
    <row r="69" spans="1:10" ht="33" customHeight="1" x14ac:dyDescent="0.25">
      <c r="A69" s="8">
        <v>14</v>
      </c>
      <c r="B69" s="9" t="s">
        <v>69</v>
      </c>
      <c r="C69" s="9" t="s">
        <v>12</v>
      </c>
      <c r="D69" s="9" t="s">
        <v>133</v>
      </c>
      <c r="E69" s="9" t="s">
        <v>12</v>
      </c>
      <c r="F69" s="9" t="s">
        <v>12</v>
      </c>
      <c r="G69" s="9">
        <v>1</v>
      </c>
      <c r="H69" s="9"/>
      <c r="I69" s="9"/>
      <c r="J69" s="12"/>
    </row>
    <row r="70" spans="1:10" ht="33" customHeight="1" x14ac:dyDescent="0.25">
      <c r="A70" s="8">
        <v>15</v>
      </c>
      <c r="B70" s="9" t="s">
        <v>87</v>
      </c>
      <c r="C70" s="9"/>
      <c r="D70" s="9" t="s">
        <v>132</v>
      </c>
      <c r="E70" s="9"/>
      <c r="F70" s="9"/>
      <c r="G70" s="9">
        <v>1</v>
      </c>
      <c r="H70" s="9"/>
      <c r="I70" s="9"/>
      <c r="J70" s="12"/>
    </row>
    <row r="71" spans="1:10" ht="23.4" customHeight="1" x14ac:dyDescent="0.25">
      <c r="A71" s="8"/>
      <c r="B71" s="9" t="s">
        <v>94</v>
      </c>
      <c r="C71" s="19" t="s">
        <v>95</v>
      </c>
      <c r="D71" s="20"/>
      <c r="E71" s="20"/>
      <c r="F71" s="20"/>
      <c r="G71" s="21"/>
      <c r="H71" s="9"/>
      <c r="I71" s="9"/>
      <c r="J71" s="12" t="s">
        <v>96</v>
      </c>
    </row>
    <row r="73" spans="1:10" x14ac:dyDescent="0.25">
      <c r="B73" s="17" t="s">
        <v>140</v>
      </c>
    </row>
  </sheetData>
  <mergeCells count="9">
    <mergeCell ref="C71:G71"/>
    <mergeCell ref="A55:G55"/>
    <mergeCell ref="A46:G46"/>
    <mergeCell ref="A38:J38"/>
    <mergeCell ref="A1:J1"/>
    <mergeCell ref="A44:G44"/>
    <mergeCell ref="A3:J3"/>
    <mergeCell ref="J16:J18"/>
    <mergeCell ref="J30:J32"/>
  </mergeCells>
  <phoneticPr fontId="2" type="noConversion"/>
  <pageMargins left="0.23" right="0.22" top="0.43" bottom="0.28000000000000003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opLeftCell="A6" workbookViewId="0">
      <selection sqref="A1:G17"/>
    </sheetView>
  </sheetViews>
  <sheetFormatPr defaultColWidth="9" defaultRowHeight="14.4" x14ac:dyDescent="0.25"/>
  <cols>
    <col min="2" max="2" width="24.44140625" customWidth="1"/>
    <col min="3" max="6" width="20.88671875" customWidth="1"/>
    <col min="7" max="7" width="66.88671875" customWidth="1"/>
  </cols>
  <sheetData>
    <row r="1" spans="1:7" ht="34.5" customHeight="1" x14ac:dyDescent="0.25">
      <c r="A1" s="30"/>
      <c r="B1" s="30"/>
      <c r="C1" s="30"/>
      <c r="D1" s="30"/>
      <c r="E1" s="30"/>
      <c r="F1" s="30"/>
      <c r="G1" s="30"/>
    </row>
    <row r="2" spans="1:7" ht="34.5" customHeight="1" x14ac:dyDescent="0.25">
      <c r="A2" s="1"/>
      <c r="B2" s="1"/>
      <c r="C2" s="1"/>
      <c r="D2" s="1"/>
      <c r="E2" s="1"/>
      <c r="F2" s="1"/>
      <c r="G2" s="1"/>
    </row>
    <row r="3" spans="1:7" ht="34.5" customHeight="1" x14ac:dyDescent="0.25">
      <c r="A3" s="1"/>
      <c r="B3" s="1"/>
      <c r="C3" s="1"/>
      <c r="D3" s="1"/>
      <c r="E3" s="1"/>
      <c r="F3" s="1"/>
      <c r="G3" s="1"/>
    </row>
    <row r="4" spans="1:7" ht="34.5" customHeight="1" x14ac:dyDescent="0.25">
      <c r="A4" s="1"/>
      <c r="B4" s="1"/>
      <c r="C4" s="1"/>
      <c r="D4" s="1"/>
      <c r="E4" s="1"/>
      <c r="F4" s="1"/>
      <c r="G4" s="1"/>
    </row>
    <row r="5" spans="1:7" ht="34.5" customHeight="1" x14ac:dyDescent="0.25">
      <c r="A5" s="1"/>
      <c r="B5" s="1"/>
      <c r="C5" s="1"/>
      <c r="D5" s="1"/>
      <c r="E5" s="1"/>
      <c r="F5" s="1"/>
      <c r="G5" s="1"/>
    </row>
    <row r="6" spans="1:7" ht="34.5" customHeight="1" x14ac:dyDescent="0.25">
      <c r="A6" s="1"/>
      <c r="B6" s="1"/>
      <c r="C6" s="1"/>
      <c r="D6" s="1"/>
      <c r="E6" s="1"/>
      <c r="F6" s="1"/>
      <c r="G6" s="1"/>
    </row>
    <row r="7" spans="1:7" ht="34.5" customHeight="1" x14ac:dyDescent="0.25">
      <c r="A7" s="1"/>
      <c r="B7" s="1"/>
      <c r="C7" s="1"/>
      <c r="D7" s="1"/>
      <c r="E7" s="1"/>
      <c r="F7" s="1"/>
      <c r="G7" s="1"/>
    </row>
    <row r="8" spans="1:7" ht="34.5" customHeight="1" x14ac:dyDescent="0.25">
      <c r="A8" s="1"/>
      <c r="B8" s="1"/>
      <c r="C8" s="1"/>
      <c r="D8" s="1"/>
      <c r="E8" s="1"/>
      <c r="F8" s="1"/>
      <c r="G8" s="1"/>
    </row>
    <row r="9" spans="1:7" ht="34.5" customHeight="1" x14ac:dyDescent="0.25">
      <c r="A9" s="1"/>
      <c r="B9" s="1"/>
      <c r="C9" s="1"/>
      <c r="D9" s="1"/>
      <c r="E9" s="1"/>
      <c r="F9" s="1"/>
      <c r="G9" s="1"/>
    </row>
    <row r="10" spans="1:7" ht="34.5" customHeight="1" x14ac:dyDescent="0.25">
      <c r="A10" s="1"/>
      <c r="B10" s="1"/>
      <c r="C10" s="1"/>
      <c r="D10" s="1"/>
      <c r="E10" s="1"/>
      <c r="F10" s="1"/>
      <c r="G10" s="1"/>
    </row>
    <row r="11" spans="1:7" ht="34.5" customHeight="1" x14ac:dyDescent="0.25">
      <c r="A11" s="1"/>
      <c r="B11" s="1"/>
      <c r="C11" s="1"/>
      <c r="D11" s="1"/>
      <c r="E11" s="1"/>
      <c r="F11" s="1"/>
      <c r="G11" s="1"/>
    </row>
    <row r="12" spans="1:7" ht="34.5" customHeight="1" x14ac:dyDescent="0.25">
      <c r="A12" s="1"/>
      <c r="B12" s="1"/>
      <c r="C12" s="1"/>
      <c r="D12" s="1"/>
      <c r="E12" s="1"/>
      <c r="F12" s="1"/>
      <c r="G12" s="1"/>
    </row>
    <row r="13" spans="1:7" ht="34.5" customHeight="1" x14ac:dyDescent="0.25">
      <c r="A13" s="1"/>
      <c r="B13" s="1"/>
      <c r="C13" s="1"/>
      <c r="D13" s="1"/>
      <c r="E13" s="1"/>
      <c r="F13" s="1"/>
      <c r="G13" s="1"/>
    </row>
    <row r="14" spans="1:7" ht="34.5" customHeight="1" x14ac:dyDescent="0.25">
      <c r="A14" s="1"/>
      <c r="B14" s="1"/>
      <c r="C14" s="1"/>
      <c r="D14" s="1"/>
      <c r="E14" s="1"/>
      <c r="F14" s="1"/>
      <c r="G14" s="1"/>
    </row>
    <row r="15" spans="1:7" ht="34.5" customHeight="1" x14ac:dyDescent="0.25">
      <c r="A15" s="1"/>
      <c r="B15" s="1"/>
      <c r="C15" s="1"/>
      <c r="D15" s="1"/>
      <c r="E15" s="1"/>
      <c r="F15" s="1"/>
      <c r="G15" s="1"/>
    </row>
    <row r="16" spans="1:7" ht="34.5" customHeight="1" x14ac:dyDescent="0.25">
      <c r="A16" s="1"/>
      <c r="B16" s="1"/>
      <c r="C16" s="1"/>
      <c r="D16" s="1"/>
      <c r="E16" s="1"/>
      <c r="F16" s="1"/>
      <c r="G16" s="1"/>
    </row>
    <row r="17" spans="1:7" ht="34.5" customHeight="1" x14ac:dyDescent="0.25">
      <c r="A17" s="1"/>
      <c r="B17" s="1"/>
      <c r="C17" s="1"/>
      <c r="D17" s="1"/>
      <c r="E17" s="1"/>
      <c r="F17" s="1"/>
      <c r="G17" s="1"/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opLeftCell="A4" workbookViewId="0">
      <selection sqref="A1:G11"/>
    </sheetView>
  </sheetViews>
  <sheetFormatPr defaultColWidth="9" defaultRowHeight="14.4" x14ac:dyDescent="0.25"/>
  <cols>
    <col min="2" max="2" width="32.44140625" customWidth="1"/>
    <col min="3" max="5" width="16.6640625" customWidth="1"/>
    <col min="6" max="6" width="25.44140625" customWidth="1"/>
    <col min="7" max="7" width="44.21875" customWidth="1"/>
  </cols>
  <sheetData>
    <row r="1" spans="1:7" ht="50.25" customHeight="1" x14ac:dyDescent="0.25">
      <c r="A1" s="30"/>
      <c r="B1" s="30"/>
      <c r="C1" s="30"/>
      <c r="D1" s="30"/>
      <c r="E1" s="30"/>
      <c r="F1" s="30"/>
      <c r="G1" s="30"/>
    </row>
    <row r="2" spans="1:7" ht="35.25" customHeight="1" x14ac:dyDescent="0.25">
      <c r="A2" s="1"/>
      <c r="B2" s="1"/>
      <c r="C2" s="1"/>
      <c r="D2" s="1"/>
      <c r="E2" s="1"/>
      <c r="F2" s="1"/>
      <c r="G2" s="1"/>
    </row>
    <row r="3" spans="1:7" ht="56.25" customHeight="1" x14ac:dyDescent="0.25">
      <c r="A3" s="1"/>
      <c r="B3" s="1"/>
      <c r="C3" s="1"/>
      <c r="D3" s="1"/>
      <c r="E3" s="1"/>
      <c r="F3" s="1"/>
      <c r="G3" s="2"/>
    </row>
    <row r="4" spans="1:7" ht="56.25" customHeight="1" x14ac:dyDescent="0.25">
      <c r="A4" s="1"/>
      <c r="B4" s="1"/>
      <c r="C4" s="1"/>
      <c r="D4" s="1"/>
      <c r="E4" s="1"/>
      <c r="F4" s="1"/>
      <c r="G4" s="2"/>
    </row>
    <row r="5" spans="1:7" ht="35.25" customHeight="1" x14ac:dyDescent="0.25">
      <c r="A5" s="1"/>
      <c r="B5" s="1"/>
      <c r="C5" s="1"/>
      <c r="D5" s="1"/>
      <c r="E5" s="1"/>
      <c r="F5" s="1"/>
      <c r="G5" s="3"/>
    </row>
    <row r="6" spans="1:7" ht="35.25" customHeight="1" x14ac:dyDescent="0.25">
      <c r="A6" s="1"/>
      <c r="B6" s="1"/>
      <c r="C6" s="1"/>
      <c r="D6" s="1"/>
      <c r="E6" s="1"/>
      <c r="F6" s="1"/>
      <c r="G6" s="3"/>
    </row>
    <row r="7" spans="1:7" ht="35.25" customHeight="1" x14ac:dyDescent="0.25">
      <c r="A7" s="1"/>
      <c r="B7" s="1"/>
      <c r="C7" s="1"/>
      <c r="D7" s="1"/>
      <c r="E7" s="1"/>
      <c r="F7" s="1"/>
      <c r="G7" s="1"/>
    </row>
    <row r="8" spans="1:7" ht="35.25" customHeight="1" x14ac:dyDescent="0.25">
      <c r="A8" s="1"/>
      <c r="B8" s="1"/>
      <c r="C8" s="1"/>
      <c r="D8" s="1"/>
      <c r="E8" s="1"/>
      <c r="F8" s="1"/>
      <c r="G8" s="1"/>
    </row>
    <row r="9" spans="1:7" ht="35.25" customHeight="1" x14ac:dyDescent="0.25">
      <c r="A9" s="1"/>
      <c r="B9" s="1"/>
      <c r="C9" s="1"/>
      <c r="D9" s="1"/>
      <c r="E9" s="1"/>
      <c r="F9" s="1"/>
      <c r="G9" s="1"/>
    </row>
    <row r="10" spans="1:7" ht="35.25" customHeight="1" x14ac:dyDescent="0.25">
      <c r="A10" s="1"/>
      <c r="B10" s="1"/>
      <c r="C10" s="1"/>
      <c r="D10" s="1"/>
      <c r="E10" s="1"/>
      <c r="F10" s="1"/>
      <c r="G10" s="1"/>
    </row>
    <row r="11" spans="1:7" ht="35.25" customHeight="1" x14ac:dyDescent="0.25">
      <c r="D11" s="1"/>
      <c r="E11" s="1"/>
      <c r="F11" s="1"/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Mintel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Mintel</dc:creator>
  <cp:lastModifiedBy>john</cp:lastModifiedBy>
  <cp:lastPrinted>2023-09-04T08:03:06Z</cp:lastPrinted>
  <dcterms:created xsi:type="dcterms:W3CDTF">2023-08-21T02:45:00Z</dcterms:created>
  <dcterms:modified xsi:type="dcterms:W3CDTF">2023-09-04T08:03:08Z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4517EBE21CEE47A9BAD10307DED9B27D_12</vt:lpwstr>
  </property>
  <property fmtid="{D5CDD505-2E9C-101B-9397-08002B2CF9AE}" pid="3" name="KSOProductBuildVer">
    <vt:lpwstr>2052-11.1.0.14309</vt:lpwstr>
  </property>
</Properties>
</file>