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528" windowHeight="7128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33" i="1" l="1"/>
  <c r="F33" i="1"/>
  <c r="F32" i="1"/>
  <c r="F31" i="1"/>
  <c r="F30" i="1"/>
  <c r="F29" i="1"/>
  <c r="F28" i="1"/>
  <c r="D28" i="1"/>
  <c r="F27" i="1"/>
  <c r="F26" i="1"/>
  <c r="F25" i="1"/>
  <c r="F24" i="1"/>
  <c r="F23" i="1"/>
  <c r="F22" i="1"/>
  <c r="F21" i="1"/>
  <c r="D21" i="1"/>
  <c r="F20" i="1"/>
  <c r="F19" i="1"/>
  <c r="F18" i="1"/>
  <c r="D18" i="1"/>
  <c r="F17" i="1"/>
  <c r="F14" i="1"/>
  <c r="F13" i="1"/>
  <c r="F12" i="1"/>
  <c r="D12" i="1"/>
  <c r="F11" i="1"/>
  <c r="F10" i="1"/>
  <c r="F9" i="1"/>
  <c r="F8" i="1"/>
  <c r="F7" i="1"/>
  <c r="D7" i="1"/>
  <c r="F6" i="1"/>
  <c r="D6" i="1"/>
  <c r="F5" i="1"/>
  <c r="F15" i="1" s="1"/>
  <c r="F34" i="1" l="1"/>
  <c r="F35" i="1"/>
</calcChain>
</file>

<file path=xl/sharedStrings.xml><?xml version="1.0" encoding="utf-8"?>
<sst xmlns="http://schemas.openxmlformats.org/spreadsheetml/2006/main" count="84" uniqueCount="61">
  <si>
    <t>序号</t>
  </si>
  <si>
    <t>项目名称</t>
  </si>
  <si>
    <t>单位</t>
  </si>
  <si>
    <t>数量</t>
  </si>
  <si>
    <t>综合单价</t>
  </si>
  <si>
    <t>合价（元）</t>
  </si>
  <si>
    <t>备注</t>
  </si>
  <si>
    <t>仓库浇筑C25砼，金刚砂面层</t>
  </si>
  <si>
    <t>㎡</t>
  </si>
  <si>
    <t>重新现浇15cm砼</t>
  </si>
  <si>
    <t>嘉宝莉、多乐士、立邦</t>
  </si>
  <si>
    <t>墙面铝合金窗更换</t>
  </si>
  <si>
    <t>项</t>
  </si>
  <si>
    <t>24墙体拆除</t>
  </si>
  <si>
    <t>就近拆除后堆放，钢材由甲方处理</t>
  </si>
  <si>
    <t>水泥：海螺、万年青、洋房</t>
  </si>
  <si>
    <t>甲级防火钢质门0.9*2.1m</t>
  </si>
  <si>
    <t>樘</t>
  </si>
  <si>
    <t>带闭门器</t>
  </si>
  <si>
    <t>地面拆除后修补及坡面</t>
  </si>
  <si>
    <t>斜坡，支模</t>
  </si>
  <si>
    <t>广场原混凝土拆除重新浇筑C25砼25cm厚</t>
  </si>
  <si>
    <t>原地面二边10mm钢筋，植筋@200双层双向，垃圾外运</t>
  </si>
  <si>
    <t>外墙脚手架、云台车</t>
  </si>
  <si>
    <t>屋面瓦更换0.5mm上海宝钢</t>
  </si>
  <si>
    <t>雨棚侧面包边板0.476mm宝钢板</t>
  </si>
  <si>
    <t>m</t>
  </si>
  <si>
    <t>镀锌天沟2.0mm</t>
  </si>
  <si>
    <t>拆除、安装</t>
  </si>
  <si>
    <r>
      <rPr>
        <sz val="10"/>
        <rFont val="宋体"/>
        <family val="3"/>
        <charset val="134"/>
        <scheme val="minor"/>
      </rPr>
      <t>落水口</t>
    </r>
    <r>
      <rPr>
        <sz val="10"/>
        <rFont val="宋体"/>
        <family val="3"/>
        <charset val="134"/>
      </rPr>
      <t>Ø</t>
    </r>
    <r>
      <rPr>
        <sz val="10"/>
        <rFont val="宋体"/>
        <family val="3"/>
        <charset val="134"/>
        <scheme val="minor"/>
      </rPr>
      <t>100</t>
    </r>
  </si>
  <si>
    <t>个</t>
  </si>
  <si>
    <r>
      <rPr>
        <sz val="10"/>
        <rFont val="宋体"/>
        <family val="3"/>
        <charset val="134"/>
        <scheme val="minor"/>
      </rPr>
      <t>落水管</t>
    </r>
    <r>
      <rPr>
        <sz val="10"/>
        <rFont val="宋体"/>
        <family val="3"/>
        <charset val="134"/>
      </rPr>
      <t>Ø</t>
    </r>
    <r>
      <rPr>
        <sz val="10"/>
        <rFont val="宋体"/>
        <family val="3"/>
        <charset val="134"/>
        <scheme val="minor"/>
      </rPr>
      <t>110</t>
    </r>
  </si>
  <si>
    <t>天沟泛水包边0.476mm宝钢板</t>
  </si>
  <si>
    <t>天沟拆除后粉刷修补</t>
  </si>
  <si>
    <t>新增雨棚基础破除混凝土地面</t>
  </si>
  <si>
    <t>新增雨棚基础开挖回填</t>
  </si>
  <si>
    <t>新增雨棚混凝土基础地面浇筑</t>
  </si>
  <si>
    <t>新增雨棚基础包裹</t>
  </si>
  <si>
    <t>设计费</t>
  </si>
  <si>
    <t>小计1</t>
    <phoneticPr fontId="4" type="noConversion"/>
  </si>
  <si>
    <t>室外</t>
    <phoneticPr fontId="4" type="noConversion"/>
  </si>
  <si>
    <t>新增雨棚长度31.5m*宽度10m</t>
    <phoneticPr fontId="4" type="noConversion"/>
  </si>
  <si>
    <t>新增雨棚设计费31.5m*宽度10m</t>
    <phoneticPr fontId="4" type="noConversion"/>
  </si>
  <si>
    <t>小计2</t>
    <phoneticPr fontId="4" type="noConversion"/>
  </si>
  <si>
    <t>合计:（小计1+小计2）</t>
    <phoneticPr fontId="4" type="noConversion"/>
  </si>
  <si>
    <t>含税9%</t>
    <phoneticPr fontId="4" type="noConversion"/>
  </si>
  <si>
    <t>嘉宝莉、多乐士、立邦</t>
    <phoneticPr fontId="4" type="noConversion"/>
  </si>
  <si>
    <t>就近拆除后堆放，钢材由甲方处理</t>
    <phoneticPr fontId="4" type="noConversion"/>
  </si>
  <si>
    <t>广东铝合金，旧窗由甲方处理</t>
    <phoneticPr fontId="4" type="noConversion"/>
  </si>
  <si>
    <t>生产区域外墙开门洞0.9*2.1m及修补</t>
    <phoneticPr fontId="4" type="noConversion"/>
  </si>
  <si>
    <t>瓶装水仓库拆除原推拉钢质门</t>
    <phoneticPr fontId="4" type="noConversion"/>
  </si>
  <si>
    <t>仓库24墙体砌筑封洞口</t>
    <phoneticPr fontId="4" type="noConversion"/>
  </si>
  <si>
    <t>粉刷2cm</t>
    <phoneticPr fontId="4" type="noConversion"/>
  </si>
  <si>
    <t>一老厂房地面及墙面改造</t>
    <phoneticPr fontId="4" type="noConversion"/>
  </si>
  <si>
    <t>外墙面刷外墙底漆1遍，中涂1遍面漆2遍，颜色及分隔同原来</t>
    <phoneticPr fontId="4" type="noConversion"/>
  </si>
  <si>
    <t>内墙白色仿瓷翻新</t>
    <phoneticPr fontId="4" type="noConversion"/>
  </si>
  <si>
    <t>桶装线成品库门口原混凝土拆除重新浇筑C25砼</t>
    <phoneticPr fontId="4" type="noConversion"/>
  </si>
  <si>
    <t>管道联塑 金德 日丰</t>
    <phoneticPr fontId="4" type="noConversion"/>
  </si>
  <si>
    <t xml:space="preserve">照明，灯160W </t>
    <phoneticPr fontId="4" type="noConversion"/>
  </si>
  <si>
    <t>在中间柱子上安装灯具隔一柱子安装一个射灯（按一排柱子控制），按图示布置 20个</t>
    <phoneticPr fontId="4" type="noConversion"/>
  </si>
  <si>
    <t>附件1 润田九江厂房地面、墙面、雨棚改造及新增发货雨棚项目清单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</si>
</sst>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2" fillId="0" borderId="0" xfId="0" applyFont="1" applyFill="1"/>
    <xf numFmtId="176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176" fontId="2" fillId="0" borderId="1" xfId="0" applyNumberFormat="1" applyFont="1" applyFill="1" applyBorder="1"/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176" fontId="5" fillId="0" borderId="0" xfId="0" applyNumberFormat="1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="110" zoomScaleNormal="110" workbookViewId="0">
      <selection activeCell="A3" sqref="A3:XFD35"/>
    </sheetView>
  </sheetViews>
  <sheetFormatPr defaultColWidth="9" defaultRowHeight="14.4"/>
  <cols>
    <col min="1" max="1" width="5.109375" style="2" customWidth="1"/>
    <col min="2" max="2" width="32.21875" style="2" customWidth="1"/>
    <col min="3" max="3" width="6.33203125" style="2" customWidth="1"/>
    <col min="4" max="4" width="10.5546875" style="2" customWidth="1"/>
    <col min="5" max="5" width="9.6640625" style="3" customWidth="1"/>
    <col min="6" max="6" width="10.33203125" style="3" customWidth="1"/>
    <col min="7" max="7" width="19.21875" style="2" customWidth="1"/>
    <col min="8" max="16384" width="9" style="1"/>
  </cols>
  <sheetData>
    <row r="1" spans="1:7" ht="17.399999999999999">
      <c r="A1" s="14" t="s">
        <v>60</v>
      </c>
      <c r="B1" s="14"/>
      <c r="C1" s="14"/>
      <c r="D1" s="14"/>
      <c r="E1" s="15"/>
      <c r="F1" s="15"/>
      <c r="G1" s="14"/>
    </row>
    <row r="3" spans="1:7">
      <c r="A3" s="4" t="s">
        <v>0</v>
      </c>
      <c r="B3" s="4" t="s">
        <v>1</v>
      </c>
      <c r="C3" s="4" t="s">
        <v>2</v>
      </c>
      <c r="D3" s="4" t="s">
        <v>3</v>
      </c>
      <c r="E3" s="5" t="s">
        <v>4</v>
      </c>
      <c r="F3" s="5" t="s">
        <v>5</v>
      </c>
      <c r="G3" s="4" t="s">
        <v>6</v>
      </c>
    </row>
    <row r="4" spans="1:7">
      <c r="A4" s="4">
        <v>1</v>
      </c>
      <c r="B4" s="11" t="s">
        <v>53</v>
      </c>
      <c r="C4" s="12"/>
      <c r="D4" s="12"/>
      <c r="E4" s="13"/>
      <c r="F4" s="5"/>
      <c r="G4" s="4"/>
    </row>
    <row r="5" spans="1:7">
      <c r="A5" s="4">
        <v>2</v>
      </c>
      <c r="B5" s="4" t="s">
        <v>7</v>
      </c>
      <c r="C5" s="4" t="s">
        <v>8</v>
      </c>
      <c r="D5" s="4">
        <v>2410</v>
      </c>
      <c r="E5" s="6"/>
      <c r="F5" s="5">
        <f t="shared" ref="F5:F14" si="0">D5*E5</f>
        <v>0</v>
      </c>
      <c r="G5" s="4" t="s">
        <v>9</v>
      </c>
    </row>
    <row r="6" spans="1:7" ht="36">
      <c r="A6" s="4">
        <v>3</v>
      </c>
      <c r="B6" s="4" t="s">
        <v>59</v>
      </c>
      <c r="C6" s="4" t="s">
        <v>8</v>
      </c>
      <c r="D6" s="4">
        <f>D5</f>
        <v>2410</v>
      </c>
      <c r="E6" s="6"/>
      <c r="F6" s="5">
        <f t="shared" si="0"/>
        <v>0</v>
      </c>
      <c r="G6" s="4" t="s">
        <v>58</v>
      </c>
    </row>
    <row r="7" spans="1:7" ht="24">
      <c r="A7" s="4">
        <v>4</v>
      </c>
      <c r="B7" s="4" t="s">
        <v>55</v>
      </c>
      <c r="C7" s="4" t="s">
        <v>8</v>
      </c>
      <c r="D7" s="4">
        <f>(48+24)*6+48*6.7</f>
        <v>753.6</v>
      </c>
      <c r="E7" s="6"/>
      <c r="F7" s="5">
        <f t="shared" si="0"/>
        <v>0</v>
      </c>
      <c r="G7" s="4" t="s">
        <v>10</v>
      </c>
    </row>
    <row r="8" spans="1:7" ht="24">
      <c r="A8" s="4">
        <v>5</v>
      </c>
      <c r="B8" s="4" t="s">
        <v>11</v>
      </c>
      <c r="C8" s="4" t="s">
        <v>8</v>
      </c>
      <c r="D8" s="4">
        <v>20</v>
      </c>
      <c r="E8" s="7"/>
      <c r="F8" s="5">
        <f t="shared" si="0"/>
        <v>0</v>
      </c>
      <c r="G8" s="4" t="s">
        <v>48</v>
      </c>
    </row>
    <row r="9" spans="1:7">
      <c r="A9" s="4">
        <v>6</v>
      </c>
      <c r="B9" s="4" t="s">
        <v>49</v>
      </c>
      <c r="C9" s="4" t="s">
        <v>12</v>
      </c>
      <c r="D9" s="4">
        <v>1</v>
      </c>
      <c r="E9" s="7"/>
      <c r="F9" s="5">
        <f t="shared" si="0"/>
        <v>0</v>
      </c>
      <c r="G9" s="4" t="s">
        <v>13</v>
      </c>
    </row>
    <row r="10" spans="1:7" ht="24">
      <c r="A10" s="4">
        <v>7</v>
      </c>
      <c r="B10" s="4" t="s">
        <v>50</v>
      </c>
      <c r="C10" s="4" t="s">
        <v>8</v>
      </c>
      <c r="D10" s="4">
        <v>16</v>
      </c>
      <c r="E10" s="7"/>
      <c r="F10" s="5">
        <f t="shared" si="0"/>
        <v>0</v>
      </c>
      <c r="G10" s="4" t="s">
        <v>47</v>
      </c>
    </row>
    <row r="11" spans="1:7" ht="24">
      <c r="A11" s="4">
        <v>8</v>
      </c>
      <c r="B11" s="4" t="s">
        <v>51</v>
      </c>
      <c r="C11" s="4" t="s">
        <v>8</v>
      </c>
      <c r="D11" s="4">
        <v>16</v>
      </c>
      <c r="E11" s="7"/>
      <c r="F11" s="5">
        <f t="shared" si="0"/>
        <v>0</v>
      </c>
      <c r="G11" s="4" t="s">
        <v>15</v>
      </c>
    </row>
    <row r="12" spans="1:7" ht="24">
      <c r="A12" s="4">
        <v>9</v>
      </c>
      <c r="B12" s="4" t="s">
        <v>52</v>
      </c>
      <c r="C12" s="4" t="s">
        <v>8</v>
      </c>
      <c r="D12" s="5">
        <f>D11*2+18</f>
        <v>50</v>
      </c>
      <c r="E12" s="7"/>
      <c r="F12" s="5">
        <f t="shared" si="0"/>
        <v>0</v>
      </c>
      <c r="G12" s="4" t="s">
        <v>15</v>
      </c>
    </row>
    <row r="13" spans="1:7">
      <c r="A13" s="4">
        <v>10</v>
      </c>
      <c r="B13" s="4" t="s">
        <v>16</v>
      </c>
      <c r="C13" s="4" t="s">
        <v>17</v>
      </c>
      <c r="D13" s="4">
        <v>2</v>
      </c>
      <c r="E13" s="7"/>
      <c r="F13" s="5">
        <f t="shared" si="0"/>
        <v>0</v>
      </c>
      <c r="G13" s="4" t="s">
        <v>18</v>
      </c>
    </row>
    <row r="14" spans="1:7">
      <c r="A14" s="4">
        <v>11</v>
      </c>
      <c r="B14" s="4" t="s">
        <v>19</v>
      </c>
      <c r="C14" s="4" t="s">
        <v>12</v>
      </c>
      <c r="D14" s="4">
        <v>1</v>
      </c>
      <c r="E14" s="6"/>
      <c r="F14" s="5">
        <f t="shared" si="0"/>
        <v>0</v>
      </c>
      <c r="G14" s="4"/>
    </row>
    <row r="15" spans="1:7">
      <c r="A15" s="4">
        <v>12</v>
      </c>
      <c r="B15" s="4" t="s">
        <v>39</v>
      </c>
      <c r="C15" s="4"/>
      <c r="D15" s="4"/>
      <c r="E15" s="6"/>
      <c r="F15" s="5">
        <f>SUM(F5:F14)</f>
        <v>0</v>
      </c>
      <c r="G15" s="4"/>
    </row>
    <row r="16" spans="1:7">
      <c r="A16" s="4">
        <v>13</v>
      </c>
      <c r="B16" s="11" t="s">
        <v>40</v>
      </c>
      <c r="C16" s="12"/>
      <c r="D16" s="12"/>
      <c r="E16" s="13"/>
      <c r="F16" s="5"/>
      <c r="G16" s="4"/>
    </row>
    <row r="17" spans="1:7" ht="24">
      <c r="A17" s="4">
        <v>14</v>
      </c>
      <c r="B17" s="4" t="s">
        <v>56</v>
      </c>
      <c r="C17" s="4" t="s">
        <v>8</v>
      </c>
      <c r="D17" s="4">
        <v>24</v>
      </c>
      <c r="E17" s="6"/>
      <c r="F17" s="5">
        <f>D17*E17</f>
        <v>0</v>
      </c>
      <c r="G17" s="4" t="s">
        <v>20</v>
      </c>
    </row>
    <row r="18" spans="1:7" ht="36">
      <c r="A18" s="4">
        <v>15</v>
      </c>
      <c r="B18" s="4" t="s">
        <v>21</v>
      </c>
      <c r="C18" s="4" t="s">
        <v>8</v>
      </c>
      <c r="D18" s="4">
        <f>3*14</f>
        <v>42</v>
      </c>
      <c r="E18" s="6"/>
      <c r="F18" s="5">
        <f t="shared" ref="F18:F30" si="1">D18*E18</f>
        <v>0</v>
      </c>
      <c r="G18" s="4" t="s">
        <v>22</v>
      </c>
    </row>
    <row r="19" spans="1:7" ht="24">
      <c r="A19" s="4">
        <v>16</v>
      </c>
      <c r="B19" s="4" t="s">
        <v>54</v>
      </c>
      <c r="C19" s="4" t="s">
        <v>8</v>
      </c>
      <c r="D19" s="4">
        <v>1918.2</v>
      </c>
      <c r="E19" s="6"/>
      <c r="F19" s="5">
        <f t="shared" si="1"/>
        <v>0</v>
      </c>
      <c r="G19" s="4" t="s">
        <v>46</v>
      </c>
    </row>
    <row r="20" spans="1:7">
      <c r="A20" s="4">
        <v>17</v>
      </c>
      <c r="B20" s="4" t="s">
        <v>23</v>
      </c>
      <c r="C20" s="4" t="s">
        <v>8</v>
      </c>
      <c r="D20" s="4">
        <v>1918.2</v>
      </c>
      <c r="E20" s="7"/>
      <c r="F20" s="5">
        <f t="shared" si="1"/>
        <v>0</v>
      </c>
      <c r="G20" s="4"/>
    </row>
    <row r="21" spans="1:7" ht="24">
      <c r="A21" s="4">
        <v>18</v>
      </c>
      <c r="B21" s="4" t="s">
        <v>24</v>
      </c>
      <c r="C21" s="4" t="s">
        <v>8</v>
      </c>
      <c r="D21" s="4">
        <f>14.81*102</f>
        <v>1510.62</v>
      </c>
      <c r="E21" s="7"/>
      <c r="F21" s="5">
        <f t="shared" si="1"/>
        <v>0</v>
      </c>
      <c r="G21" s="4" t="s">
        <v>14</v>
      </c>
    </row>
    <row r="22" spans="1:7">
      <c r="A22" s="4">
        <v>19</v>
      </c>
      <c r="B22" s="4" t="s">
        <v>25</v>
      </c>
      <c r="C22" s="4" t="s">
        <v>26</v>
      </c>
      <c r="D22" s="4">
        <v>32</v>
      </c>
      <c r="E22" s="7"/>
      <c r="F22" s="5">
        <f t="shared" si="1"/>
        <v>0</v>
      </c>
      <c r="G22" s="4"/>
    </row>
    <row r="23" spans="1:7">
      <c r="A23" s="4">
        <v>20</v>
      </c>
      <c r="B23" s="4" t="s">
        <v>27</v>
      </c>
      <c r="C23" s="4" t="s">
        <v>26</v>
      </c>
      <c r="D23" s="4">
        <v>102</v>
      </c>
      <c r="E23" s="6"/>
      <c r="F23" s="5">
        <f t="shared" si="1"/>
        <v>0</v>
      </c>
      <c r="G23" s="4" t="s">
        <v>28</v>
      </c>
    </row>
    <row r="24" spans="1:7">
      <c r="A24" s="4">
        <v>21</v>
      </c>
      <c r="B24" s="4" t="s">
        <v>29</v>
      </c>
      <c r="C24" s="4" t="s">
        <v>30</v>
      </c>
      <c r="D24" s="4">
        <v>9</v>
      </c>
      <c r="E24" s="7"/>
      <c r="F24" s="5">
        <f t="shared" si="1"/>
        <v>0</v>
      </c>
      <c r="G24" s="4"/>
    </row>
    <row r="25" spans="1:7">
      <c r="A25" s="4">
        <v>22</v>
      </c>
      <c r="B25" s="4" t="s">
        <v>31</v>
      </c>
      <c r="C25" s="4" t="s">
        <v>26</v>
      </c>
      <c r="D25" s="4">
        <v>50</v>
      </c>
      <c r="E25" s="7"/>
      <c r="F25" s="5">
        <f t="shared" si="1"/>
        <v>0</v>
      </c>
      <c r="G25" s="4" t="s">
        <v>57</v>
      </c>
    </row>
    <row r="26" spans="1:7">
      <c r="A26" s="4">
        <v>23</v>
      </c>
      <c r="B26" s="4" t="s">
        <v>32</v>
      </c>
      <c r="C26" s="4" t="s">
        <v>26</v>
      </c>
      <c r="D26" s="4">
        <v>102</v>
      </c>
      <c r="E26" s="7"/>
      <c r="F26" s="5">
        <f t="shared" si="1"/>
        <v>0</v>
      </c>
      <c r="G26" s="4"/>
    </row>
    <row r="27" spans="1:7">
      <c r="A27" s="4">
        <v>24</v>
      </c>
      <c r="B27" s="4" t="s">
        <v>33</v>
      </c>
      <c r="C27" s="4" t="s">
        <v>12</v>
      </c>
      <c r="D27" s="4">
        <v>1</v>
      </c>
      <c r="E27" s="6"/>
      <c r="F27" s="5">
        <f t="shared" si="1"/>
        <v>0</v>
      </c>
      <c r="G27" s="4"/>
    </row>
    <row r="28" spans="1:7">
      <c r="A28" s="4">
        <v>25</v>
      </c>
      <c r="B28" s="4" t="s">
        <v>41</v>
      </c>
      <c r="C28" s="4" t="s">
        <v>8</v>
      </c>
      <c r="D28" s="4">
        <f>10*31.5</f>
        <v>315</v>
      </c>
      <c r="E28" s="7"/>
      <c r="F28" s="5">
        <f t="shared" si="1"/>
        <v>0</v>
      </c>
      <c r="G28" s="4"/>
    </row>
    <row r="29" spans="1:7">
      <c r="A29" s="4">
        <v>26</v>
      </c>
      <c r="B29" s="4" t="s">
        <v>34</v>
      </c>
      <c r="C29" s="4" t="s">
        <v>12</v>
      </c>
      <c r="D29" s="4">
        <v>1</v>
      </c>
      <c r="E29" s="7"/>
      <c r="F29" s="5">
        <f t="shared" si="1"/>
        <v>0</v>
      </c>
      <c r="G29" s="4"/>
    </row>
    <row r="30" spans="1:7">
      <c r="A30" s="4">
        <v>27</v>
      </c>
      <c r="B30" s="4" t="s">
        <v>35</v>
      </c>
      <c r="C30" s="4" t="s">
        <v>12</v>
      </c>
      <c r="D30" s="4">
        <v>1</v>
      </c>
      <c r="E30" s="7"/>
      <c r="F30" s="5">
        <f t="shared" si="1"/>
        <v>0</v>
      </c>
      <c r="G30" s="4"/>
    </row>
    <row r="31" spans="1:7">
      <c r="A31" s="4">
        <v>28</v>
      </c>
      <c r="B31" s="4" t="s">
        <v>36</v>
      </c>
      <c r="C31" s="4" t="s">
        <v>12</v>
      </c>
      <c r="D31" s="4">
        <v>1</v>
      </c>
      <c r="E31" s="7"/>
      <c r="F31" s="5">
        <f>D31*E31</f>
        <v>0</v>
      </c>
      <c r="G31" s="4"/>
    </row>
    <row r="32" spans="1:7">
      <c r="A32" s="4">
        <v>29</v>
      </c>
      <c r="B32" s="4" t="s">
        <v>37</v>
      </c>
      <c r="C32" s="4" t="s">
        <v>12</v>
      </c>
      <c r="D32" s="4">
        <v>1</v>
      </c>
      <c r="E32" s="7"/>
      <c r="F32" s="5">
        <f>D32*E32</f>
        <v>0</v>
      </c>
      <c r="G32" s="4"/>
    </row>
    <row r="33" spans="1:7">
      <c r="A33" s="4">
        <v>30</v>
      </c>
      <c r="B33" s="4" t="s">
        <v>42</v>
      </c>
      <c r="C33" s="4" t="s">
        <v>8</v>
      </c>
      <c r="D33" s="4">
        <f>31.5*10</f>
        <v>315</v>
      </c>
      <c r="E33" s="7"/>
      <c r="F33" s="5">
        <f>D33*E33</f>
        <v>0</v>
      </c>
      <c r="G33" s="4" t="s">
        <v>38</v>
      </c>
    </row>
    <row r="34" spans="1:7">
      <c r="A34" s="4">
        <v>31</v>
      </c>
      <c r="B34" s="4" t="s">
        <v>43</v>
      </c>
      <c r="C34" s="4"/>
      <c r="D34" s="4"/>
      <c r="E34" s="5"/>
      <c r="F34" s="5">
        <f>SUM(F17:F33)</f>
        <v>0</v>
      </c>
      <c r="G34" s="4"/>
    </row>
    <row r="35" spans="1:7">
      <c r="A35" s="4">
        <v>32</v>
      </c>
      <c r="B35" s="6" t="s">
        <v>44</v>
      </c>
      <c r="C35" s="8"/>
      <c r="D35" s="8"/>
      <c r="E35" s="9"/>
      <c r="F35" s="10">
        <f>F34+F15</f>
        <v>0</v>
      </c>
      <c r="G35" s="4" t="s">
        <v>45</v>
      </c>
    </row>
  </sheetData>
  <mergeCells count="3">
    <mergeCell ref="A1:G1"/>
    <mergeCell ref="B16:E16"/>
    <mergeCell ref="B4:E4"/>
  </mergeCells>
  <phoneticPr fontId="4" type="noConversion"/>
  <pageMargins left="0.70069444444444495" right="0.70069444444444495" top="0.75138888888888899" bottom="0.75138888888888899" header="0.29861111111111099" footer="0.29861111111111099"/>
  <pageSetup paperSize="9" scale="95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</cp:lastModifiedBy>
  <cp:lastPrinted>2024-04-18T01:11:18Z</cp:lastPrinted>
  <dcterms:created xsi:type="dcterms:W3CDTF">2006-09-16T00:00:00Z</dcterms:created>
  <dcterms:modified xsi:type="dcterms:W3CDTF">2024-04-18T01:11:19Z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734A227F183444EC9053C51F6B3B4045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true</vt:bool>
  </property>
</Properties>
</file>