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8" windowHeight="9444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" i="1" l="1"/>
  <c r="G7" i="1" l="1"/>
  <c r="G6" i="1"/>
  <c r="G5" i="1"/>
  <c r="G4" i="1"/>
  <c r="G3" i="1"/>
  <c r="G8" i="1" l="1"/>
</calcChain>
</file>

<file path=xl/sharedStrings.xml><?xml version="1.0" encoding="utf-8"?>
<sst xmlns="http://schemas.openxmlformats.org/spreadsheetml/2006/main" count="31" uniqueCount="30">
  <si>
    <t>序号</t>
  </si>
  <si>
    <t>项目</t>
  </si>
  <si>
    <t>单位</t>
  </si>
  <si>
    <t>数量</t>
  </si>
  <si>
    <t>金额（元）</t>
  </si>
  <si>
    <t>备注</t>
  </si>
  <si>
    <t>法国冬青</t>
  </si>
  <si>
    <t>香樟</t>
  </si>
  <si>
    <t>成活期养护费</t>
  </si>
  <si>
    <t>挖机、工程车机械费</t>
  </si>
  <si>
    <t>株</t>
    <phoneticPr fontId="4" type="noConversion"/>
  </si>
  <si>
    <t>棵</t>
    <phoneticPr fontId="4" type="noConversion"/>
  </si>
  <si>
    <t>核算明细</t>
    <phoneticPr fontId="4" type="noConversion"/>
  </si>
  <si>
    <t>厂区地面平整（3992.53+1740+1299.55+253.2*5+429.8*5+3949.6+915.2+2899.02）㎡、绿化带清理深挖及换土工作，包干价</t>
    <phoneticPr fontId="4" type="noConversion"/>
  </si>
  <si>
    <t>综合单价（元）</t>
    <phoneticPr fontId="4" type="noConversion"/>
  </si>
  <si>
    <t>（综合单价含人工、材料、施工安全措施、税金等所有费用）</t>
    <phoneticPr fontId="4" type="noConversion"/>
  </si>
  <si>
    <t>项</t>
    <phoneticPr fontId="4" type="noConversion"/>
  </si>
  <si>
    <t>丰润基地东、西厂区绿化报价清单</t>
    <phoneticPr fontId="4" type="noConversion"/>
  </si>
  <si>
    <t>合计（1+2+3+4+5）</t>
    <phoneticPr fontId="4" type="noConversion"/>
  </si>
  <si>
    <t>m</t>
    <phoneticPr fontId="4" type="noConversion"/>
  </si>
  <si>
    <t>平整要求将表层块石等填埋至下一层，表层为土层；范围详图纸</t>
    <phoneticPr fontId="4" type="noConversion"/>
  </si>
  <si>
    <t>含更换未成活苗木</t>
    <phoneticPr fontId="4" type="noConversion"/>
  </si>
  <si>
    <t>种植苗木养护一年包干</t>
    <phoneticPr fontId="4" type="noConversion"/>
  </si>
  <si>
    <t>挖排水沟(宽度1m，深度以现场坡底需要为准）</t>
    <phoneticPr fontId="4" type="noConversion"/>
  </si>
  <si>
    <t>东区430M+西区301M=731M*7</t>
    <phoneticPr fontId="4" type="noConversion"/>
  </si>
  <si>
    <t>东区429.8M+西区253.2M=683÷7</t>
    <phoneticPr fontId="4" type="noConversion"/>
  </si>
  <si>
    <t>H1.2m以上，1m7株</t>
    <phoneticPr fontId="4" type="noConversion"/>
  </si>
  <si>
    <r>
      <t>φ</t>
    </r>
    <r>
      <rPr>
        <sz val="14"/>
        <color theme="1"/>
        <rFont val="宋体"/>
        <family val="3"/>
        <charset val="134"/>
        <scheme val="minor"/>
      </rPr>
      <t>8-10cm</t>
    </r>
    <r>
      <rPr>
        <sz val="14"/>
        <color theme="1"/>
        <rFont val="仿宋"/>
        <family val="3"/>
        <charset val="134"/>
      </rPr>
      <t>，</t>
    </r>
    <r>
      <rPr>
        <sz val="14"/>
        <color theme="1"/>
        <rFont val="宋体"/>
        <family val="3"/>
        <charset val="134"/>
      </rPr>
      <t>7</t>
    </r>
    <r>
      <rPr>
        <sz val="14"/>
        <color theme="1"/>
        <rFont val="仿宋"/>
        <family val="3"/>
        <charset val="134"/>
      </rPr>
      <t>m一棵</t>
    </r>
    <phoneticPr fontId="4" type="noConversion"/>
  </si>
  <si>
    <t>要求从东往西做排水坡度，将水排自然流至西面围墙外</t>
    <phoneticPr fontId="4" type="noConversion"/>
  </si>
  <si>
    <t>东区厂区最南面离开围墙10m后挖221m排水沟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</si>
</sst>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B7" sqref="B7"/>
    </sheetView>
  </sheetViews>
  <sheetFormatPr defaultColWidth="9" defaultRowHeight="14.4" x14ac:dyDescent="0.25"/>
  <cols>
    <col min="1" max="1" width="4.5546875" customWidth="1"/>
    <col min="2" max="2" width="20.5546875" customWidth="1"/>
    <col min="3" max="3" width="39.33203125" customWidth="1"/>
    <col min="5" max="5" width="9.88671875" customWidth="1"/>
    <col min="6" max="6" width="12.33203125" customWidth="1"/>
    <col min="7" max="7" width="14" customWidth="1"/>
    <col min="8" max="8" width="24.21875" customWidth="1"/>
  </cols>
  <sheetData>
    <row r="1" spans="1:9" ht="45" customHeight="1" x14ac:dyDescent="0.25">
      <c r="A1" s="9" t="s">
        <v>17</v>
      </c>
      <c r="B1" s="9"/>
      <c r="C1" s="9"/>
      <c r="D1" s="9"/>
      <c r="E1" s="9"/>
      <c r="F1" s="9"/>
      <c r="G1" s="9"/>
      <c r="H1" s="9"/>
      <c r="I1" s="1"/>
    </row>
    <row r="2" spans="1:9" ht="65.400000000000006" customHeight="1" x14ac:dyDescent="0.25">
      <c r="A2" s="3" t="s">
        <v>0</v>
      </c>
      <c r="B2" s="6" t="s">
        <v>1</v>
      </c>
      <c r="C2" s="6" t="s">
        <v>12</v>
      </c>
      <c r="D2" s="6" t="s">
        <v>2</v>
      </c>
      <c r="E2" s="6" t="s">
        <v>3</v>
      </c>
      <c r="F2" s="4" t="s">
        <v>14</v>
      </c>
      <c r="G2" s="6" t="s">
        <v>4</v>
      </c>
      <c r="H2" s="6" t="s">
        <v>5</v>
      </c>
    </row>
    <row r="3" spans="1:9" ht="54.6" customHeight="1" x14ac:dyDescent="0.25">
      <c r="A3" s="3">
        <v>1</v>
      </c>
      <c r="B3" s="6" t="s">
        <v>6</v>
      </c>
      <c r="C3" s="6" t="s">
        <v>24</v>
      </c>
      <c r="D3" s="6" t="s">
        <v>10</v>
      </c>
      <c r="E3" s="6">
        <f>731*7</f>
        <v>5117</v>
      </c>
      <c r="F3" s="6"/>
      <c r="G3" s="6">
        <f>E3*F3</f>
        <v>0</v>
      </c>
      <c r="H3" s="6" t="s">
        <v>26</v>
      </c>
    </row>
    <row r="4" spans="1:9" ht="60" customHeight="1" x14ac:dyDescent="0.25">
      <c r="A4" s="3">
        <v>2</v>
      </c>
      <c r="B4" s="6" t="s">
        <v>7</v>
      </c>
      <c r="C4" s="6" t="s">
        <v>25</v>
      </c>
      <c r="D4" s="6" t="s">
        <v>11</v>
      </c>
      <c r="E4" s="6">
        <v>98</v>
      </c>
      <c r="F4" s="6"/>
      <c r="G4" s="6">
        <f>E4*F4</f>
        <v>0</v>
      </c>
      <c r="H4" s="7" t="s">
        <v>27</v>
      </c>
    </row>
    <row r="5" spans="1:9" ht="67.2" customHeight="1" x14ac:dyDescent="0.25">
      <c r="A5" s="3">
        <v>3</v>
      </c>
      <c r="B5" s="6" t="s">
        <v>8</v>
      </c>
      <c r="C5" s="6" t="s">
        <v>22</v>
      </c>
      <c r="D5" s="6" t="s">
        <v>16</v>
      </c>
      <c r="E5" s="6">
        <v>1</v>
      </c>
      <c r="F5" s="6"/>
      <c r="G5" s="6">
        <f>E5*F5</f>
        <v>0</v>
      </c>
      <c r="H5" s="6" t="s">
        <v>21</v>
      </c>
    </row>
    <row r="6" spans="1:9" ht="121.2" customHeight="1" x14ac:dyDescent="0.25">
      <c r="A6" s="3">
        <v>4</v>
      </c>
      <c r="B6" s="8" t="s">
        <v>9</v>
      </c>
      <c r="C6" s="6" t="s">
        <v>13</v>
      </c>
      <c r="D6" s="6" t="s">
        <v>16</v>
      </c>
      <c r="E6" s="6">
        <v>1</v>
      </c>
      <c r="F6" s="6"/>
      <c r="G6" s="6">
        <f>E6*F6</f>
        <v>0</v>
      </c>
      <c r="H6" s="6" t="s">
        <v>20</v>
      </c>
    </row>
    <row r="7" spans="1:9" ht="73.8" customHeight="1" x14ac:dyDescent="0.25">
      <c r="A7" s="3">
        <v>5</v>
      </c>
      <c r="B7" s="6" t="s">
        <v>23</v>
      </c>
      <c r="C7" s="6" t="s">
        <v>29</v>
      </c>
      <c r="D7" s="6" t="s">
        <v>19</v>
      </c>
      <c r="E7" s="6">
        <v>221</v>
      </c>
      <c r="F7" s="6"/>
      <c r="G7" s="6">
        <f>E7*F7</f>
        <v>0</v>
      </c>
      <c r="H7" s="6" t="s">
        <v>28</v>
      </c>
    </row>
    <row r="8" spans="1:9" ht="25.05" customHeight="1" x14ac:dyDescent="0.25">
      <c r="A8" s="3"/>
      <c r="B8" s="10" t="s">
        <v>18</v>
      </c>
      <c r="C8" s="11"/>
      <c r="D8" s="3"/>
      <c r="E8" s="3"/>
      <c r="F8" s="3"/>
      <c r="G8" s="3">
        <f>SUM(G3:G7)</f>
        <v>0</v>
      </c>
      <c r="H8" s="3"/>
    </row>
    <row r="9" spans="1:9" ht="17.399999999999999" x14ac:dyDescent="0.25">
      <c r="A9" s="2"/>
      <c r="B9" s="5" t="s">
        <v>15</v>
      </c>
      <c r="C9" s="2"/>
      <c r="D9" s="2"/>
      <c r="E9" s="2"/>
      <c r="F9" s="2"/>
      <c r="G9" s="2"/>
      <c r="H9" s="2"/>
    </row>
  </sheetData>
  <mergeCells count="2">
    <mergeCell ref="A1:H1"/>
    <mergeCell ref="B8:C8"/>
  </mergeCells>
  <phoneticPr fontId="4" type="noConversion"/>
  <pageMargins left="0.62986111111111098" right="0.55069444444444404" top="0.39" bottom="0.41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john</cp:lastModifiedBy>
  <cp:lastPrinted>2022-04-18T07:20:47Z</cp:lastPrinted>
  <dcterms:created xsi:type="dcterms:W3CDTF">2022-04-07T01:09:00Z</dcterms:created>
  <dcterms:modified xsi:type="dcterms:W3CDTF">2022-04-20T02:02:14Z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8BC85D63FB204182A64C4C89773265AB</vt:lpwstr>
  </property>
  <property fmtid="{D5CDD505-2E9C-101B-9397-08002B2CF9AE}" pid="3" name="KSOProductBuildVer">
    <vt:lpwstr>2052-11.1.0.11365</vt:lpwstr>
  </property>
</Properties>
</file>