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calcChain.xml><?xml version="1.0" encoding="utf-8"?>
<calcChain xmlns="http://schemas.openxmlformats.org/spreadsheetml/2006/main">
  <c r="F41" i="1" l="1"/>
  <c r="F61" i="1" l="1"/>
  <c r="F22" i="1"/>
  <c r="F65" i="1" l="1"/>
  <c r="F74" i="1"/>
  <c r="F78" i="1"/>
  <c r="F88" i="1"/>
  <c r="D86" i="1"/>
  <c r="D85" i="1"/>
  <c r="D81" i="1"/>
  <c r="D83" i="1" s="1"/>
  <c r="D80" i="1"/>
  <c r="D72" i="1"/>
  <c r="D71" i="1"/>
  <c r="D70" i="1"/>
  <c r="D54" i="1"/>
  <c r="D53" i="1"/>
  <c r="D47" i="1"/>
  <c r="D46" i="1"/>
  <c r="D45" i="1"/>
  <c r="D43" i="1"/>
  <c r="F95" i="1" l="1"/>
</calcChain>
</file>

<file path=xl/sharedStrings.xml><?xml version="1.0" encoding="utf-8"?>
<sst xmlns="http://schemas.openxmlformats.org/spreadsheetml/2006/main" count="208" uniqueCount="118">
  <si>
    <t>丰城润田食品饮料有限公司丰润保安亭、西区仓储办公区域装修改造及零星工程项目明细</t>
    <phoneticPr fontId="1" type="noConversion"/>
  </si>
  <si>
    <t>序号</t>
    <phoneticPr fontId="1" type="noConversion"/>
  </si>
  <si>
    <t>工程名称</t>
    <phoneticPr fontId="1" type="noConversion"/>
  </si>
  <si>
    <t>单位</t>
    <phoneticPr fontId="1" type="noConversion"/>
  </si>
  <si>
    <t>数量</t>
    <phoneticPr fontId="1" type="noConversion"/>
  </si>
  <si>
    <t>综合单价（元）</t>
    <phoneticPr fontId="1" type="noConversion"/>
  </si>
  <si>
    <t>合价（元）</t>
    <phoneticPr fontId="1" type="noConversion"/>
  </si>
  <si>
    <t>备注</t>
    <phoneticPr fontId="1" type="noConversion"/>
  </si>
  <si>
    <t>一、东区保安亭装修翻新</t>
    <phoneticPr fontId="1" type="noConversion"/>
  </si>
  <si>
    <t>1、人工对空鼓老旧防水层修复</t>
    <phoneticPr fontId="1" type="noConversion"/>
  </si>
  <si>
    <t>项</t>
    <phoneticPr fontId="1" type="noConversion"/>
  </si>
  <si>
    <t>2、东方雨虹4.0厚SBS防水卷材</t>
    <phoneticPr fontId="1" type="noConversion"/>
  </si>
  <si>
    <t>m²</t>
    <phoneticPr fontId="1" type="noConversion"/>
  </si>
  <si>
    <t>53.36m²</t>
    <phoneticPr fontId="1" type="noConversion"/>
  </si>
  <si>
    <t>3 外墙有56m²开裂严重需凿除粉刷层再重新粉刷</t>
    <phoneticPr fontId="1" type="noConversion"/>
  </si>
  <si>
    <t>4、拆除及更换变形旧窗户5个</t>
    <phoneticPr fontId="1" type="noConversion"/>
  </si>
  <si>
    <t>旧窗户归厂里处理</t>
    <phoneticPr fontId="1" type="noConversion"/>
  </si>
  <si>
    <t>5、拆除及更换门3个</t>
    <phoneticPr fontId="1" type="noConversion"/>
  </si>
  <si>
    <t>套</t>
    <phoneticPr fontId="1" type="noConversion"/>
  </si>
  <si>
    <t>7、更换洗手盆1个</t>
    <phoneticPr fontId="1" type="noConversion"/>
  </si>
  <si>
    <t>6、拆除更换冲水箱及蹲便池各一个</t>
    <phoneticPr fontId="1" type="noConversion"/>
  </si>
  <si>
    <t>8、卫生间地面下沉更换地砖</t>
    <phoneticPr fontId="1" type="noConversion"/>
  </si>
  <si>
    <t>m²</t>
    <phoneticPr fontId="1" type="noConversion"/>
  </si>
  <si>
    <t>9、墙体砖修补更换0.72m²</t>
    <phoneticPr fontId="1" type="noConversion"/>
  </si>
  <si>
    <t>11、更换卷帘8m²</t>
    <phoneticPr fontId="1" type="noConversion"/>
  </si>
  <si>
    <t>12、外墙漆翻新重做78.5m²</t>
    <phoneticPr fontId="1" type="noConversion"/>
  </si>
  <si>
    <t>13、内墙仿瓷及乳胶漆翻新</t>
    <phoneticPr fontId="1" type="noConversion"/>
  </si>
  <si>
    <t>14、更换办公桌及2个椅一项</t>
    <phoneticPr fontId="1" type="noConversion"/>
  </si>
  <si>
    <t>小计1</t>
    <phoneticPr fontId="1" type="noConversion"/>
  </si>
  <si>
    <t>二、西区保安亭装修翻新</t>
    <phoneticPr fontId="1" type="noConversion"/>
  </si>
  <si>
    <t>三、西区仓储部办公区域翻新改造</t>
    <phoneticPr fontId="1" type="noConversion"/>
  </si>
  <si>
    <t>1、拆除及安装2个门1.93m²</t>
    <phoneticPr fontId="1" type="noConversion"/>
  </si>
  <si>
    <t>2、拆除及安装1防火门个门1.93m²</t>
    <phoneticPr fontId="1" type="noConversion"/>
  </si>
  <si>
    <t>提供出厂报告</t>
    <phoneticPr fontId="1" type="noConversion"/>
  </si>
  <si>
    <t>7、安装不绣钢栏杆9m长、1m高</t>
    <phoneticPr fontId="1" type="noConversion"/>
  </si>
  <si>
    <t>50主管</t>
    <phoneticPr fontId="1" type="noConversion"/>
  </si>
  <si>
    <t>开0.9*2.1门洞</t>
    <phoneticPr fontId="1" type="noConversion"/>
  </si>
  <si>
    <t>项</t>
    <phoneticPr fontId="1" type="noConversion"/>
  </si>
  <si>
    <t>0.9*2.1门洞</t>
    <phoneticPr fontId="1" type="noConversion"/>
  </si>
  <si>
    <t>套</t>
    <phoneticPr fontId="1" type="noConversion"/>
  </si>
  <si>
    <t>10、安装防盗门计0.9*2.1</t>
    <phoneticPr fontId="1" type="noConversion"/>
  </si>
  <si>
    <t>15、加装防水雨棚不绣钢做3m*1</t>
    <phoneticPr fontId="1" type="noConversion"/>
  </si>
  <si>
    <t>小计2</t>
    <phoneticPr fontId="1" type="noConversion"/>
  </si>
  <si>
    <t>3、吊顶拆除8.7*7.6m</t>
    <phoneticPr fontId="1" type="noConversion"/>
  </si>
  <si>
    <t>4、采用耐火时间不小于1小时金属光面岩棉夹芯板</t>
    <phoneticPr fontId="1" type="noConversion"/>
  </si>
  <si>
    <t>5.更换窗帘（要求用厚遮光强的布帘）长13.2m*高2m</t>
    <phoneticPr fontId="1" type="noConversion"/>
  </si>
  <si>
    <t>6、墙体仿瓷乳胶漆翻</t>
    <phoneticPr fontId="1" type="noConversion"/>
  </si>
  <si>
    <t>m</t>
    <phoneticPr fontId="1" type="noConversion"/>
  </si>
  <si>
    <t>8、开门洞拆墙体及塑钢窗一项</t>
    <phoneticPr fontId="1" type="noConversion"/>
  </si>
  <si>
    <t>9、焊门框架及材料</t>
    <phoneticPr fontId="1" type="noConversion"/>
  </si>
  <si>
    <t>11、室外修条路长6.5m宽2m</t>
    <phoneticPr fontId="1" type="noConversion"/>
  </si>
  <si>
    <t>12、水沟上铺花纹铁板长4m*宽0.45m</t>
    <phoneticPr fontId="1" type="noConversion"/>
  </si>
  <si>
    <t>13、开票洞口开启一项</t>
    <phoneticPr fontId="1" type="noConversion"/>
  </si>
  <si>
    <t>14、开票口铝合金封窗及预留活动口</t>
    <phoneticPr fontId="1" type="noConversion"/>
  </si>
  <si>
    <t>小计3</t>
    <phoneticPr fontId="1" type="noConversion"/>
  </si>
  <si>
    <t>2、屋顶四周底板露筋修补粉刷再刮白，外墙腻子粉</t>
    <phoneticPr fontId="1" type="noConversion"/>
  </si>
  <si>
    <t>3、挖机破碎砼块及装垃圾（含农用车转运）</t>
    <phoneticPr fontId="1" type="noConversion"/>
  </si>
  <si>
    <t>4、砖砌三向墙体12.6*0.36*0.7</t>
    <phoneticPr fontId="1" type="noConversion"/>
  </si>
  <si>
    <t>浇倒地面砼3m²</t>
    <phoneticPr fontId="1" type="noConversion"/>
  </si>
  <si>
    <t>3、砾石垫层10cm厚</t>
    <phoneticPr fontId="1" type="noConversion"/>
  </si>
  <si>
    <t>5、底部铺钢筋Φ12mm，双向@15cm</t>
    <phoneticPr fontId="1" type="noConversion"/>
  </si>
  <si>
    <t>八、西区三部原1号KM机地基下沉修复</t>
    <phoneticPr fontId="1" type="noConversion"/>
  </si>
  <si>
    <t>五 东区A库装货平台拆除修复（已撞烂处）</t>
    <phoneticPr fontId="1" type="noConversion"/>
  </si>
  <si>
    <t>六 西区三部北端消防栓处修复检查井及地面砼</t>
    <phoneticPr fontId="1" type="noConversion"/>
  </si>
  <si>
    <t>七 西区四部制坯震动平台底部土建</t>
    <phoneticPr fontId="1" type="noConversion"/>
  </si>
  <si>
    <t>4、清理垃圾及设备遮盖防护</t>
    <phoneticPr fontId="1" type="noConversion"/>
  </si>
  <si>
    <t>四、东区危废间屋顶防水铲除及重新做防水</t>
    <phoneticPr fontId="1" type="noConversion"/>
  </si>
  <si>
    <t>小计4</t>
    <phoneticPr fontId="1" type="noConversion"/>
  </si>
  <si>
    <t>1、人工切割砼缝6.6m 厚度10cm</t>
    <phoneticPr fontId="1" type="noConversion"/>
  </si>
  <si>
    <t>2、人工拆除三个方向墙体</t>
    <phoneticPr fontId="1" type="noConversion"/>
  </si>
  <si>
    <t>m3</t>
    <phoneticPr fontId="1" type="noConversion"/>
  </si>
  <si>
    <t>5、台面浇倒C30砼原20cm,6.6*3*0.2</t>
    <phoneticPr fontId="1" type="noConversion"/>
  </si>
  <si>
    <t>6、三向墙体粉刷12.6*0.7</t>
    <phoneticPr fontId="1" type="noConversion"/>
  </si>
  <si>
    <t>7、模板12.6m*0.2</t>
    <phoneticPr fontId="1" type="noConversion"/>
  </si>
  <si>
    <t>小计5</t>
    <phoneticPr fontId="1" type="noConversion"/>
  </si>
  <si>
    <t>1、检查井墙体砖砌加固一项</t>
    <phoneticPr fontId="1" type="noConversion"/>
  </si>
  <si>
    <t>小计6</t>
    <phoneticPr fontId="1" type="noConversion"/>
  </si>
  <si>
    <t>1、 人工切割砼地面1.61m*4根</t>
    <phoneticPr fontId="1" type="noConversion"/>
  </si>
  <si>
    <t>2、人工凿打地面砼深0.2m,土方0.28m</t>
    <phoneticPr fontId="1" type="noConversion"/>
  </si>
  <si>
    <t>4、浇倒地面砼C30 15cm厚1.61*1.61</t>
    <phoneticPr fontId="1" type="noConversion"/>
  </si>
  <si>
    <t>T</t>
    <phoneticPr fontId="1" type="noConversion"/>
  </si>
  <si>
    <t>6、安装模板0.2m高</t>
    <phoneticPr fontId="1" type="noConversion"/>
  </si>
  <si>
    <t>7、浇倒砼C30，四向0.2*0.2*1.61*4边</t>
    <phoneticPr fontId="1" type="noConversion"/>
  </si>
  <si>
    <t>8、垃圾外运一项</t>
    <phoneticPr fontId="1" type="noConversion"/>
  </si>
  <si>
    <t xml:space="preserve">小计7 </t>
    <phoneticPr fontId="1" type="noConversion"/>
  </si>
  <si>
    <t>1.人工切割砼缝 3*4</t>
    <phoneticPr fontId="1" type="noConversion"/>
  </si>
  <si>
    <t>2、人工凿打层5cm厚</t>
    <phoneticPr fontId="1" type="noConversion"/>
  </si>
  <si>
    <t>小计8</t>
    <phoneticPr fontId="1" type="noConversion"/>
  </si>
  <si>
    <t>合计（小计1+小计2+…+小计8）</t>
    <phoneticPr fontId="1" type="noConversion"/>
  </si>
  <si>
    <t>3、人工浇倒砼C30厚5cm</t>
    <phoneticPr fontId="1" type="noConversion"/>
  </si>
  <si>
    <t>按现有</t>
  </si>
  <si>
    <t>按现有</t>
    <phoneticPr fontId="1" type="noConversion"/>
  </si>
  <si>
    <t>按现有</t>
    <phoneticPr fontId="1" type="noConversion"/>
  </si>
  <si>
    <t>按现状</t>
    <phoneticPr fontId="1" type="noConversion"/>
  </si>
  <si>
    <t>水泥（海螺，万年青，南方）</t>
  </si>
  <si>
    <t>水泥（海螺，万年青，南方）</t>
    <phoneticPr fontId="1" type="noConversion"/>
  </si>
  <si>
    <t>墙柱交界用钢丝网，水泥（海螺，万年青，南方）</t>
    <phoneticPr fontId="1" type="noConversion"/>
  </si>
  <si>
    <t>颜色同原来，（嘉宝莉，立邦，三棵树外墙漆</t>
    <phoneticPr fontId="1" type="noConversion"/>
  </si>
  <si>
    <t>嘉宝莉，立邦，多乐士</t>
    <phoneticPr fontId="1" type="noConversion"/>
  </si>
  <si>
    <t>办公墙体拆除及修复</t>
    <phoneticPr fontId="1" type="noConversion"/>
  </si>
  <si>
    <t>套</t>
    <phoneticPr fontId="1" type="noConversion"/>
  </si>
  <si>
    <t>15 开关 插座 灯具</t>
    <phoneticPr fontId="1" type="noConversion"/>
  </si>
  <si>
    <t>1、东方雨虹4.0原SBS防水卷材</t>
    <phoneticPr fontId="1" type="noConversion"/>
  </si>
  <si>
    <t>15 开关 插座 灯具</t>
    <phoneticPr fontId="1" type="noConversion"/>
  </si>
  <si>
    <t>顶部吸顶灯、开关</t>
    <phoneticPr fontId="1" type="noConversion"/>
  </si>
  <si>
    <t>含电线，按现有</t>
    <phoneticPr fontId="1" type="noConversion"/>
  </si>
  <si>
    <t>从仓库往办公室区域开启</t>
    <phoneticPr fontId="1" type="noConversion"/>
  </si>
  <si>
    <r>
      <t>含税</t>
    </r>
    <r>
      <rPr>
        <u/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2"/>
        <scheme val="minor"/>
      </rPr>
      <t>%</t>
    </r>
    <phoneticPr fontId="1" type="noConversion"/>
  </si>
  <si>
    <t>插座</t>
    <phoneticPr fontId="1" type="noConversion"/>
  </si>
  <si>
    <t>项目为交钥匙工程， 施工安全文明措施费用全含在内</t>
    <phoneticPr fontId="1" type="noConversion"/>
  </si>
  <si>
    <t>13、内墙乳胶漆翻新</t>
    <phoneticPr fontId="1" type="noConversion"/>
  </si>
  <si>
    <t>m²</t>
    <phoneticPr fontId="1" type="noConversion"/>
  </si>
  <si>
    <t>m²</t>
    <phoneticPr fontId="1" type="noConversion"/>
  </si>
  <si>
    <t>10、水、电管改暗埋式一项</t>
    <phoneticPr fontId="1" type="noConversion"/>
  </si>
  <si>
    <t>10、水、电管改暗埋式</t>
    <phoneticPr fontId="1" type="noConversion"/>
  </si>
  <si>
    <t>墙面砖拆除及重新施工</t>
    <phoneticPr fontId="1" type="noConversion"/>
  </si>
  <si>
    <t>防滑地面砖拆除及重新施工</t>
    <phoneticPr fontId="1" type="noConversion"/>
  </si>
  <si>
    <t>卫生间墙面砖拆除及重新施工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</si>
</sst>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topLeftCell="A25" workbookViewId="0">
      <selection activeCell="B20" sqref="B20"/>
    </sheetView>
  </sheetViews>
  <sheetFormatPr defaultRowHeight="14.4" x14ac:dyDescent="0.25"/>
  <cols>
    <col min="1" max="1" width="7" customWidth="1"/>
    <col min="2" max="2" width="27.33203125" customWidth="1"/>
    <col min="5" max="5" width="18.88671875" customWidth="1"/>
    <col min="6" max="6" width="13.77734375" customWidth="1"/>
    <col min="7" max="7" width="11.33203125" customWidth="1"/>
  </cols>
  <sheetData>
    <row r="1" spans="1:7" ht="61.8" customHeight="1" x14ac:dyDescent="0.3">
      <c r="A1" s="8" t="s">
        <v>0</v>
      </c>
      <c r="B1" s="9"/>
      <c r="C1" s="9"/>
      <c r="D1" s="9"/>
      <c r="E1" s="9"/>
      <c r="F1" s="9"/>
      <c r="G1" s="9"/>
    </row>
    <row r="3" spans="1:7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25">
      <c r="A4" s="1"/>
      <c r="B4" s="7" t="s">
        <v>8</v>
      </c>
      <c r="C4" s="7"/>
      <c r="D4" s="7"/>
      <c r="E4" s="7"/>
      <c r="F4" s="1"/>
      <c r="G4" s="1"/>
    </row>
    <row r="5" spans="1:7" ht="28.8" x14ac:dyDescent="0.25">
      <c r="A5" s="1">
        <v>1</v>
      </c>
      <c r="B5" s="1" t="s">
        <v>9</v>
      </c>
      <c r="C5" s="1" t="s">
        <v>10</v>
      </c>
      <c r="D5" s="1">
        <v>1</v>
      </c>
      <c r="E5" s="1"/>
      <c r="F5" s="1"/>
      <c r="G5" s="1" t="s">
        <v>13</v>
      </c>
    </row>
    <row r="6" spans="1:7" ht="28.8" x14ac:dyDescent="0.25">
      <c r="A6" s="1">
        <v>2</v>
      </c>
      <c r="B6" s="1" t="s">
        <v>11</v>
      </c>
      <c r="C6" s="1" t="s">
        <v>12</v>
      </c>
      <c r="D6" s="1">
        <v>53.36</v>
      </c>
      <c r="E6" s="1"/>
      <c r="F6" s="1"/>
      <c r="G6" s="1"/>
    </row>
    <row r="7" spans="1:7" ht="72" x14ac:dyDescent="0.25">
      <c r="A7" s="1">
        <v>3</v>
      </c>
      <c r="B7" s="1" t="s">
        <v>14</v>
      </c>
      <c r="C7" s="1" t="s">
        <v>12</v>
      </c>
      <c r="D7" s="1">
        <v>56</v>
      </c>
      <c r="E7" s="1"/>
      <c r="F7" s="1"/>
      <c r="G7" s="1" t="s">
        <v>96</v>
      </c>
    </row>
    <row r="8" spans="1:7" ht="28.8" x14ac:dyDescent="0.25">
      <c r="A8" s="1">
        <v>4</v>
      </c>
      <c r="B8" s="1" t="s">
        <v>15</v>
      </c>
      <c r="C8" s="1" t="s">
        <v>12</v>
      </c>
      <c r="D8" s="1">
        <v>6.5</v>
      </c>
      <c r="E8" s="1"/>
      <c r="F8" s="1"/>
      <c r="G8" s="1" t="s">
        <v>16</v>
      </c>
    </row>
    <row r="9" spans="1:7" ht="34.200000000000003" customHeight="1" x14ac:dyDescent="0.25">
      <c r="A9" s="1">
        <v>5</v>
      </c>
      <c r="B9" s="1" t="s">
        <v>17</v>
      </c>
      <c r="C9" s="1" t="s">
        <v>18</v>
      </c>
      <c r="D9" s="1">
        <v>3</v>
      </c>
      <c r="E9" s="1"/>
      <c r="F9" s="1"/>
      <c r="G9" s="1" t="s">
        <v>92</v>
      </c>
    </row>
    <row r="10" spans="1:7" ht="28.8" x14ac:dyDescent="0.25">
      <c r="A10" s="1">
        <v>6</v>
      </c>
      <c r="B10" s="1" t="s">
        <v>20</v>
      </c>
      <c r="C10" s="1" t="s">
        <v>10</v>
      </c>
      <c r="D10" s="1">
        <v>1</v>
      </c>
      <c r="E10" s="1"/>
      <c r="F10" s="1"/>
      <c r="G10" s="1" t="s">
        <v>90</v>
      </c>
    </row>
    <row r="11" spans="1:7" x14ac:dyDescent="0.25">
      <c r="A11" s="1">
        <v>7</v>
      </c>
      <c r="B11" s="1" t="s">
        <v>19</v>
      </c>
      <c r="C11" s="1" t="s">
        <v>10</v>
      </c>
      <c r="D11" s="1">
        <v>1</v>
      </c>
      <c r="E11" s="1"/>
      <c r="F11" s="1"/>
      <c r="G11" s="1" t="s">
        <v>91</v>
      </c>
    </row>
    <row r="12" spans="1:7" x14ac:dyDescent="0.25">
      <c r="A12" s="1">
        <v>8</v>
      </c>
      <c r="B12" s="1" t="s">
        <v>21</v>
      </c>
      <c r="C12" s="1" t="s">
        <v>12</v>
      </c>
      <c r="D12" s="1">
        <v>3</v>
      </c>
      <c r="E12" s="1"/>
      <c r="F12" s="1"/>
      <c r="G12" s="1" t="s">
        <v>92</v>
      </c>
    </row>
    <row r="13" spans="1:7" x14ac:dyDescent="0.25">
      <c r="A13" s="1">
        <v>9</v>
      </c>
      <c r="B13" s="1" t="s">
        <v>23</v>
      </c>
      <c r="C13" s="1" t="s">
        <v>12</v>
      </c>
      <c r="D13" s="1">
        <v>0.72</v>
      </c>
      <c r="E13" s="1"/>
      <c r="F13" s="1"/>
      <c r="G13" s="1" t="s">
        <v>91</v>
      </c>
    </row>
    <row r="14" spans="1:7" x14ac:dyDescent="0.25">
      <c r="A14" s="1">
        <v>10</v>
      </c>
      <c r="B14" s="1" t="s">
        <v>114</v>
      </c>
      <c r="C14" s="1" t="s">
        <v>10</v>
      </c>
      <c r="D14" s="1">
        <v>1</v>
      </c>
      <c r="E14" s="1"/>
      <c r="F14" s="1"/>
      <c r="G14" s="1"/>
    </row>
    <row r="15" spans="1:7" x14ac:dyDescent="0.25">
      <c r="A15" s="1">
        <v>11</v>
      </c>
      <c r="B15" s="1" t="s">
        <v>24</v>
      </c>
      <c r="C15" s="1" t="s">
        <v>12</v>
      </c>
      <c r="D15" s="1">
        <v>8</v>
      </c>
      <c r="E15" s="1"/>
      <c r="F15" s="1"/>
      <c r="G15" s="1"/>
    </row>
    <row r="16" spans="1:7" ht="72" x14ac:dyDescent="0.25">
      <c r="A16" s="1">
        <v>12</v>
      </c>
      <c r="B16" s="1" t="s">
        <v>25</v>
      </c>
      <c r="C16" s="1" t="s">
        <v>12</v>
      </c>
      <c r="D16" s="1">
        <v>78.5</v>
      </c>
      <c r="E16" s="1"/>
      <c r="F16" s="1"/>
      <c r="G16" s="1" t="s">
        <v>97</v>
      </c>
    </row>
    <row r="17" spans="1:7" ht="28.8" x14ac:dyDescent="0.25">
      <c r="A17" s="3">
        <v>13</v>
      </c>
      <c r="B17" s="1" t="s">
        <v>110</v>
      </c>
      <c r="C17" s="1" t="s">
        <v>111</v>
      </c>
      <c r="D17" s="1">
        <v>115</v>
      </c>
      <c r="E17" s="1"/>
      <c r="F17" s="1"/>
      <c r="G17" s="1" t="s">
        <v>98</v>
      </c>
    </row>
    <row r="18" spans="1:7" x14ac:dyDescent="0.25">
      <c r="A18" s="3">
        <v>14</v>
      </c>
      <c r="B18" s="1" t="s">
        <v>27</v>
      </c>
      <c r="C18" s="1" t="s">
        <v>10</v>
      </c>
      <c r="D18" s="1">
        <v>1</v>
      </c>
      <c r="E18" s="1"/>
      <c r="F18" s="1"/>
      <c r="G18" s="1"/>
    </row>
    <row r="19" spans="1:7" x14ac:dyDescent="0.25">
      <c r="A19" s="3">
        <v>15</v>
      </c>
      <c r="B19" s="3" t="s">
        <v>117</v>
      </c>
      <c r="C19" s="3" t="s">
        <v>112</v>
      </c>
      <c r="D19" s="3">
        <v>11.79</v>
      </c>
      <c r="E19" s="3"/>
      <c r="F19" s="3"/>
      <c r="G19" s="3"/>
    </row>
    <row r="20" spans="1:7" x14ac:dyDescent="0.25">
      <c r="A20" s="3">
        <v>16</v>
      </c>
      <c r="B20" s="3" t="s">
        <v>116</v>
      </c>
      <c r="C20" s="3" t="s">
        <v>112</v>
      </c>
      <c r="D20" s="3">
        <v>17.05</v>
      </c>
      <c r="E20" s="3"/>
      <c r="F20" s="3"/>
      <c r="G20" s="3"/>
    </row>
    <row r="21" spans="1:7" x14ac:dyDescent="0.25">
      <c r="A21" s="3">
        <v>17</v>
      </c>
      <c r="B21" s="1" t="s">
        <v>103</v>
      </c>
      <c r="C21" s="1" t="s">
        <v>100</v>
      </c>
      <c r="D21" s="1">
        <v>3</v>
      </c>
      <c r="E21" s="1"/>
      <c r="F21" s="1"/>
      <c r="G21" s="1" t="s">
        <v>91</v>
      </c>
    </row>
    <row r="22" spans="1:7" x14ac:dyDescent="0.25">
      <c r="A22" s="3">
        <v>18</v>
      </c>
      <c r="B22" s="1" t="s">
        <v>28</v>
      </c>
      <c r="C22" s="1"/>
      <c r="D22" s="1"/>
      <c r="E22" s="1"/>
      <c r="F22" s="1">
        <f>SUM(F5:F21)</f>
        <v>0</v>
      </c>
      <c r="G22" s="1"/>
    </row>
    <row r="23" spans="1:7" x14ac:dyDescent="0.25">
      <c r="A23" s="3">
        <v>19</v>
      </c>
      <c r="B23" s="7" t="s">
        <v>29</v>
      </c>
      <c r="C23" s="7"/>
      <c r="D23" s="7"/>
      <c r="E23" s="7"/>
      <c r="F23" s="1"/>
      <c r="G23" s="1"/>
    </row>
    <row r="24" spans="1:7" ht="28.8" x14ac:dyDescent="0.25">
      <c r="A24" s="3">
        <v>20</v>
      </c>
      <c r="B24" s="1" t="s">
        <v>9</v>
      </c>
      <c r="C24" s="1" t="s">
        <v>10</v>
      </c>
      <c r="D24" s="1">
        <v>1</v>
      </c>
      <c r="E24" s="1"/>
      <c r="F24" s="1"/>
      <c r="G24" s="1" t="s">
        <v>13</v>
      </c>
    </row>
    <row r="25" spans="1:7" ht="28.8" x14ac:dyDescent="0.25">
      <c r="A25" s="3">
        <v>21</v>
      </c>
      <c r="B25" s="1" t="s">
        <v>11</v>
      </c>
      <c r="C25" s="1" t="s">
        <v>12</v>
      </c>
      <c r="D25" s="1">
        <v>53.36</v>
      </c>
      <c r="E25" s="1"/>
      <c r="F25" s="1"/>
      <c r="G25" s="1"/>
    </row>
    <row r="26" spans="1:7" ht="72" x14ac:dyDescent="0.25">
      <c r="A26" s="3">
        <v>22</v>
      </c>
      <c r="B26" s="1" t="s">
        <v>14</v>
      </c>
      <c r="C26" s="1" t="s">
        <v>12</v>
      </c>
      <c r="D26" s="1">
        <v>56</v>
      </c>
      <c r="E26" s="1"/>
      <c r="F26" s="1"/>
      <c r="G26" s="1" t="s">
        <v>96</v>
      </c>
    </row>
    <row r="27" spans="1:7" ht="28.8" x14ac:dyDescent="0.25">
      <c r="A27" s="3">
        <v>23</v>
      </c>
      <c r="B27" s="1" t="s">
        <v>15</v>
      </c>
      <c r="C27" s="1" t="s">
        <v>12</v>
      </c>
      <c r="D27" s="1">
        <v>6.5</v>
      </c>
      <c r="E27" s="1"/>
      <c r="F27" s="1"/>
      <c r="G27" s="1" t="s">
        <v>16</v>
      </c>
    </row>
    <row r="28" spans="1:7" x14ac:dyDescent="0.25">
      <c r="A28" s="3">
        <v>24</v>
      </c>
      <c r="B28" s="1" t="s">
        <v>17</v>
      </c>
      <c r="C28" s="1" t="s">
        <v>18</v>
      </c>
      <c r="D28" s="1">
        <v>3</v>
      </c>
      <c r="E28" s="1"/>
      <c r="F28" s="1"/>
      <c r="G28" s="1" t="s">
        <v>92</v>
      </c>
    </row>
    <row r="29" spans="1:7" ht="28.8" x14ac:dyDescent="0.25">
      <c r="A29" s="3">
        <v>25</v>
      </c>
      <c r="B29" s="1" t="s">
        <v>20</v>
      </c>
      <c r="C29" s="1" t="s">
        <v>10</v>
      </c>
      <c r="D29" s="1">
        <v>1</v>
      </c>
      <c r="E29" s="1"/>
      <c r="F29" s="1"/>
      <c r="G29" s="1" t="s">
        <v>90</v>
      </c>
    </row>
    <row r="30" spans="1:7" x14ac:dyDescent="0.25">
      <c r="A30" s="3">
        <v>26</v>
      </c>
      <c r="B30" s="1" t="s">
        <v>19</v>
      </c>
      <c r="C30" s="1" t="s">
        <v>10</v>
      </c>
      <c r="D30" s="1">
        <v>1</v>
      </c>
      <c r="E30" s="1"/>
      <c r="F30" s="1"/>
      <c r="G30" s="1" t="s">
        <v>90</v>
      </c>
    </row>
    <row r="31" spans="1:7" x14ac:dyDescent="0.25">
      <c r="A31" s="3">
        <v>27</v>
      </c>
      <c r="B31" s="1" t="s">
        <v>21</v>
      </c>
      <c r="C31" s="1" t="s">
        <v>12</v>
      </c>
      <c r="D31" s="1">
        <v>3</v>
      </c>
      <c r="E31" s="1"/>
      <c r="F31" s="1"/>
      <c r="G31" s="1" t="s">
        <v>90</v>
      </c>
    </row>
    <row r="32" spans="1:7" x14ac:dyDescent="0.25">
      <c r="A32" s="3">
        <v>28</v>
      </c>
      <c r="B32" s="1" t="s">
        <v>23</v>
      </c>
      <c r="C32" s="1" t="s">
        <v>12</v>
      </c>
      <c r="D32" s="1">
        <v>0.72</v>
      </c>
      <c r="E32" s="1"/>
      <c r="F32" s="1"/>
      <c r="G32" s="1" t="s">
        <v>90</v>
      </c>
    </row>
    <row r="33" spans="1:7" x14ac:dyDescent="0.25">
      <c r="A33" s="3">
        <v>29</v>
      </c>
      <c r="B33" s="1" t="s">
        <v>113</v>
      </c>
      <c r="C33" s="1" t="s">
        <v>10</v>
      </c>
      <c r="D33" s="1">
        <v>1</v>
      </c>
      <c r="E33" s="1"/>
      <c r="F33" s="1"/>
      <c r="G33" s="1"/>
    </row>
    <row r="34" spans="1:7" x14ac:dyDescent="0.25">
      <c r="A34" s="3">
        <v>30</v>
      </c>
      <c r="B34" s="1" t="s">
        <v>24</v>
      </c>
      <c r="C34" s="1" t="s">
        <v>12</v>
      </c>
      <c r="D34" s="1">
        <v>8</v>
      </c>
      <c r="E34" s="1"/>
      <c r="F34" s="1"/>
      <c r="G34" s="1"/>
    </row>
    <row r="35" spans="1:7" ht="72" x14ac:dyDescent="0.25">
      <c r="A35" s="3">
        <v>31</v>
      </c>
      <c r="B35" s="1" t="s">
        <v>25</v>
      </c>
      <c r="C35" s="1" t="s">
        <v>12</v>
      </c>
      <c r="D35" s="1">
        <v>78.5</v>
      </c>
      <c r="E35" s="1"/>
      <c r="F35" s="1"/>
      <c r="G35" s="1" t="s">
        <v>97</v>
      </c>
    </row>
    <row r="36" spans="1:7" ht="28.8" x14ac:dyDescent="0.25">
      <c r="A36" s="3">
        <v>32</v>
      </c>
      <c r="B36" s="1" t="s">
        <v>26</v>
      </c>
      <c r="C36" s="1" t="s">
        <v>111</v>
      </c>
      <c r="D36" s="1">
        <v>115</v>
      </c>
      <c r="E36" s="1"/>
      <c r="F36" s="1"/>
      <c r="G36" s="1" t="s">
        <v>98</v>
      </c>
    </row>
    <row r="37" spans="1:7" x14ac:dyDescent="0.25">
      <c r="A37" s="3">
        <v>33</v>
      </c>
      <c r="B37" s="1" t="s">
        <v>27</v>
      </c>
      <c r="C37" s="1" t="s">
        <v>10</v>
      </c>
      <c r="D37" s="1">
        <v>1</v>
      </c>
      <c r="E37" s="1"/>
      <c r="F37" s="1"/>
      <c r="G37" s="1"/>
    </row>
    <row r="38" spans="1:7" x14ac:dyDescent="0.25">
      <c r="A38" s="3">
        <v>34</v>
      </c>
      <c r="B38" s="1" t="s">
        <v>101</v>
      </c>
      <c r="C38" s="1" t="s">
        <v>100</v>
      </c>
      <c r="D38" s="1">
        <v>3</v>
      </c>
      <c r="E38" s="1"/>
      <c r="F38" s="1"/>
      <c r="G38" s="1" t="s">
        <v>91</v>
      </c>
    </row>
    <row r="39" spans="1:7" x14ac:dyDescent="0.25">
      <c r="A39" s="3">
        <v>35</v>
      </c>
      <c r="B39" s="3" t="s">
        <v>115</v>
      </c>
      <c r="C39" s="3" t="s">
        <v>112</v>
      </c>
      <c r="D39" s="3">
        <v>11.79</v>
      </c>
      <c r="E39" s="3"/>
      <c r="F39" s="3"/>
      <c r="G39" s="3"/>
    </row>
    <row r="40" spans="1:7" x14ac:dyDescent="0.25">
      <c r="A40" s="3">
        <v>36</v>
      </c>
      <c r="B40" s="3" t="s">
        <v>116</v>
      </c>
      <c r="C40" s="3" t="s">
        <v>112</v>
      </c>
      <c r="D40" s="3">
        <v>17.59</v>
      </c>
      <c r="E40" s="3"/>
      <c r="F40" s="3"/>
      <c r="G40" s="3"/>
    </row>
    <row r="41" spans="1:7" x14ac:dyDescent="0.25">
      <c r="A41" s="3">
        <v>37</v>
      </c>
      <c r="B41" s="1" t="s">
        <v>42</v>
      </c>
      <c r="C41" s="1"/>
      <c r="D41" s="1"/>
      <c r="E41" s="1"/>
      <c r="F41" s="1">
        <f>SUM(F24:F40)</f>
        <v>0</v>
      </c>
      <c r="G41" s="1"/>
    </row>
    <row r="42" spans="1:7" ht="15.6" x14ac:dyDescent="0.25">
      <c r="A42" s="3">
        <v>38</v>
      </c>
      <c r="B42" s="10" t="s">
        <v>30</v>
      </c>
      <c r="C42" s="10"/>
      <c r="D42" s="10"/>
      <c r="E42" s="10"/>
    </row>
    <row r="43" spans="1:7" x14ac:dyDescent="0.25">
      <c r="A43" s="3">
        <v>39</v>
      </c>
      <c r="B43" s="1" t="s">
        <v>31</v>
      </c>
      <c r="C43" s="1" t="s">
        <v>22</v>
      </c>
      <c r="D43" s="1">
        <f>1.93*2</f>
        <v>3.86</v>
      </c>
      <c r="E43" s="1"/>
      <c r="F43" s="1"/>
      <c r="G43" s="1"/>
    </row>
    <row r="44" spans="1:7" ht="43.2" x14ac:dyDescent="0.25">
      <c r="A44" s="3">
        <v>40</v>
      </c>
      <c r="B44" s="1" t="s">
        <v>32</v>
      </c>
      <c r="C44" s="1" t="s">
        <v>22</v>
      </c>
      <c r="D44" s="1">
        <v>1.93</v>
      </c>
      <c r="E44" s="1"/>
      <c r="F44" s="1"/>
      <c r="G44" s="1" t="s">
        <v>106</v>
      </c>
    </row>
    <row r="45" spans="1:7" x14ac:dyDescent="0.25">
      <c r="A45" s="3">
        <v>41</v>
      </c>
      <c r="B45" s="1" t="s">
        <v>43</v>
      </c>
      <c r="C45" s="1" t="s">
        <v>22</v>
      </c>
      <c r="D45" s="1">
        <f>8.7*7.6</f>
        <v>66.11999999999999</v>
      </c>
      <c r="E45" s="1"/>
      <c r="F45" s="1"/>
      <c r="G45" s="1"/>
    </row>
    <row r="46" spans="1:7" ht="28.8" x14ac:dyDescent="0.25">
      <c r="A46" s="3">
        <v>42</v>
      </c>
      <c r="B46" s="1" t="s">
        <v>44</v>
      </c>
      <c r="C46" s="1" t="s">
        <v>22</v>
      </c>
      <c r="D46" s="1">
        <f>8.9*7.8</f>
        <v>69.42</v>
      </c>
      <c r="E46" s="1"/>
      <c r="F46" s="1"/>
      <c r="G46" s="1" t="s">
        <v>33</v>
      </c>
    </row>
    <row r="47" spans="1:7" ht="28.8" x14ac:dyDescent="0.25">
      <c r="A47" s="3">
        <v>43</v>
      </c>
      <c r="B47" s="1" t="s">
        <v>45</v>
      </c>
      <c r="C47" s="1" t="s">
        <v>22</v>
      </c>
      <c r="D47" s="1">
        <f>13.2*2</f>
        <v>26.4</v>
      </c>
      <c r="E47" s="1"/>
      <c r="F47" s="1"/>
      <c r="G47" s="1"/>
    </row>
    <row r="48" spans="1:7" x14ac:dyDescent="0.25">
      <c r="A48" s="3">
        <v>44</v>
      </c>
      <c r="B48" s="1" t="s">
        <v>46</v>
      </c>
      <c r="C48" s="1" t="s">
        <v>22</v>
      </c>
      <c r="D48" s="1">
        <v>132</v>
      </c>
      <c r="E48" s="1"/>
      <c r="F48" s="1"/>
      <c r="G48" s="1"/>
    </row>
    <row r="49" spans="1:7" ht="28.8" x14ac:dyDescent="0.25">
      <c r="A49" s="3">
        <v>45</v>
      </c>
      <c r="B49" s="1" t="s">
        <v>34</v>
      </c>
      <c r="C49" s="1" t="s">
        <v>47</v>
      </c>
      <c r="D49" s="1">
        <v>9</v>
      </c>
      <c r="E49" s="1"/>
      <c r="F49" s="1"/>
      <c r="G49" s="1" t="s">
        <v>35</v>
      </c>
    </row>
    <row r="50" spans="1:7" ht="28.8" x14ac:dyDescent="0.25">
      <c r="A50" s="3">
        <v>46</v>
      </c>
      <c r="B50" s="1" t="s">
        <v>48</v>
      </c>
      <c r="C50" s="1" t="s">
        <v>37</v>
      </c>
      <c r="D50" s="1">
        <v>1</v>
      </c>
      <c r="E50" s="1"/>
      <c r="F50" s="1"/>
      <c r="G50" s="1" t="s">
        <v>36</v>
      </c>
    </row>
    <row r="51" spans="1:7" ht="28.8" x14ac:dyDescent="0.25">
      <c r="A51" s="3">
        <v>47</v>
      </c>
      <c r="B51" s="1" t="s">
        <v>49</v>
      </c>
      <c r="C51" s="1" t="s">
        <v>37</v>
      </c>
      <c r="D51" s="1">
        <v>1</v>
      </c>
      <c r="E51" s="1"/>
      <c r="F51" s="1"/>
      <c r="G51" s="1" t="s">
        <v>38</v>
      </c>
    </row>
    <row r="52" spans="1:7" x14ac:dyDescent="0.25">
      <c r="A52" s="3">
        <v>48</v>
      </c>
      <c r="B52" s="1" t="s">
        <v>40</v>
      </c>
      <c r="C52" s="1" t="s">
        <v>39</v>
      </c>
      <c r="D52" s="1">
        <v>1</v>
      </c>
      <c r="E52" s="1"/>
      <c r="F52" s="1"/>
      <c r="G52" s="1"/>
    </row>
    <row r="53" spans="1:7" x14ac:dyDescent="0.25">
      <c r="A53" s="3">
        <v>49</v>
      </c>
      <c r="B53" s="1" t="s">
        <v>50</v>
      </c>
      <c r="C53" s="1" t="s">
        <v>22</v>
      </c>
      <c r="D53" s="1">
        <f>6.5*2</f>
        <v>13</v>
      </c>
      <c r="E53" s="1"/>
      <c r="F53" s="1"/>
      <c r="G53" s="1"/>
    </row>
    <row r="54" spans="1:7" ht="28.8" x14ac:dyDescent="0.25">
      <c r="A54" s="3">
        <v>50</v>
      </c>
      <c r="B54" s="1" t="s">
        <v>51</v>
      </c>
      <c r="C54" s="1" t="s">
        <v>22</v>
      </c>
      <c r="D54" s="1">
        <f>4*0.45</f>
        <v>1.8</v>
      </c>
      <c r="E54" s="1"/>
      <c r="F54" s="1"/>
      <c r="G54" s="1"/>
    </row>
    <row r="55" spans="1:7" x14ac:dyDescent="0.25">
      <c r="A55" s="3">
        <v>51</v>
      </c>
      <c r="B55" s="1" t="s">
        <v>52</v>
      </c>
      <c r="C55" s="1" t="s">
        <v>37</v>
      </c>
      <c r="D55" s="1">
        <v>1</v>
      </c>
      <c r="E55" s="1"/>
      <c r="F55" s="1"/>
      <c r="G55" s="1"/>
    </row>
    <row r="56" spans="1:7" ht="28.8" x14ac:dyDescent="0.25">
      <c r="A56" s="3">
        <v>52</v>
      </c>
      <c r="B56" s="1" t="s">
        <v>53</v>
      </c>
      <c r="C56" s="1" t="s">
        <v>22</v>
      </c>
      <c r="D56" s="1">
        <v>3.11</v>
      </c>
      <c r="E56" s="1"/>
      <c r="F56" s="1"/>
      <c r="G56" s="1"/>
    </row>
    <row r="57" spans="1:7" ht="28.8" x14ac:dyDescent="0.25">
      <c r="A57" s="3">
        <v>53</v>
      </c>
      <c r="B57" s="1" t="s">
        <v>41</v>
      </c>
      <c r="C57" s="1" t="s">
        <v>12</v>
      </c>
      <c r="D57" s="1">
        <v>3</v>
      </c>
      <c r="E57" s="1"/>
      <c r="F57" s="1"/>
      <c r="G57" s="1"/>
    </row>
    <row r="58" spans="1:7" x14ac:dyDescent="0.25">
      <c r="A58" s="3">
        <v>54</v>
      </c>
      <c r="B58" s="1" t="s">
        <v>99</v>
      </c>
      <c r="C58" s="1" t="s">
        <v>22</v>
      </c>
      <c r="D58" s="1">
        <v>30</v>
      </c>
      <c r="E58" s="1"/>
      <c r="F58" s="1"/>
      <c r="G58" s="1"/>
    </row>
    <row r="59" spans="1:7" ht="28.8" x14ac:dyDescent="0.25">
      <c r="A59" s="3">
        <v>55</v>
      </c>
      <c r="B59" s="1" t="s">
        <v>104</v>
      </c>
      <c r="C59" s="1" t="s">
        <v>100</v>
      </c>
      <c r="D59" s="1">
        <v>3</v>
      </c>
      <c r="E59" s="1"/>
      <c r="F59" s="1"/>
      <c r="G59" s="1" t="s">
        <v>105</v>
      </c>
    </row>
    <row r="60" spans="1:7" x14ac:dyDescent="0.25">
      <c r="A60" s="3">
        <v>56</v>
      </c>
      <c r="B60" s="1" t="s">
        <v>108</v>
      </c>
      <c r="C60" s="1" t="s">
        <v>100</v>
      </c>
      <c r="D60" s="1">
        <v>6</v>
      </c>
      <c r="E60" s="1"/>
      <c r="F60" s="1"/>
      <c r="G60" s="1"/>
    </row>
    <row r="61" spans="1:7" x14ac:dyDescent="0.25">
      <c r="A61" s="3">
        <v>57</v>
      </c>
      <c r="B61" s="1" t="s">
        <v>54</v>
      </c>
      <c r="C61" s="1"/>
      <c r="D61" s="1"/>
      <c r="E61" s="1"/>
      <c r="F61" s="1">
        <f>SUM(F43:F58)</f>
        <v>0</v>
      </c>
      <c r="G61" s="1"/>
    </row>
    <row r="62" spans="1:7" ht="28.8" customHeight="1" x14ac:dyDescent="0.25">
      <c r="A62" s="3">
        <v>58</v>
      </c>
      <c r="B62" s="4" t="s">
        <v>66</v>
      </c>
      <c r="C62" s="5"/>
      <c r="D62" s="5"/>
      <c r="E62" s="6"/>
      <c r="F62" s="1"/>
      <c r="G62" s="1"/>
    </row>
    <row r="63" spans="1:7" ht="28.8" x14ac:dyDescent="0.25">
      <c r="A63" s="3">
        <v>59</v>
      </c>
      <c r="B63" s="1" t="s">
        <v>102</v>
      </c>
      <c r="C63" s="1" t="s">
        <v>22</v>
      </c>
      <c r="D63" s="1">
        <v>28.6</v>
      </c>
      <c r="E63" s="1"/>
      <c r="F63" s="1"/>
      <c r="G63" s="1"/>
    </row>
    <row r="64" spans="1:7" ht="28.8" x14ac:dyDescent="0.25">
      <c r="A64" s="3">
        <v>60</v>
      </c>
      <c r="B64" s="1" t="s">
        <v>55</v>
      </c>
      <c r="C64" s="1" t="s">
        <v>47</v>
      </c>
      <c r="D64" s="1">
        <v>21.4</v>
      </c>
      <c r="E64" s="1"/>
      <c r="F64" s="1"/>
      <c r="G64" s="1" t="s">
        <v>93</v>
      </c>
    </row>
    <row r="65" spans="1:7" x14ac:dyDescent="0.25">
      <c r="A65" s="3">
        <v>61</v>
      </c>
      <c r="B65" s="1" t="s">
        <v>67</v>
      </c>
      <c r="C65" s="1"/>
      <c r="D65" s="1"/>
      <c r="E65" s="1"/>
      <c r="F65" s="1">
        <f>SUM(F63:F64)</f>
        <v>0</v>
      </c>
      <c r="G65" s="1"/>
    </row>
    <row r="66" spans="1:7" ht="28.8" customHeight="1" x14ac:dyDescent="0.25">
      <c r="A66" s="3">
        <v>62</v>
      </c>
      <c r="B66" s="4" t="s">
        <v>62</v>
      </c>
      <c r="C66" s="5"/>
      <c r="D66" s="5"/>
      <c r="E66" s="6"/>
      <c r="F66" s="1"/>
      <c r="G66" s="1"/>
    </row>
    <row r="67" spans="1:7" ht="28.8" x14ac:dyDescent="0.25">
      <c r="A67" s="3">
        <v>63</v>
      </c>
      <c r="B67" s="1" t="s">
        <v>68</v>
      </c>
      <c r="C67" s="1" t="s">
        <v>47</v>
      </c>
      <c r="D67" s="1">
        <v>6.6</v>
      </c>
      <c r="E67" s="1"/>
      <c r="F67" s="1"/>
      <c r="G67" s="1"/>
    </row>
    <row r="68" spans="1:7" x14ac:dyDescent="0.25">
      <c r="A68" s="3">
        <v>64</v>
      </c>
      <c r="B68" s="1" t="s">
        <v>69</v>
      </c>
      <c r="C68" s="1" t="s">
        <v>47</v>
      </c>
      <c r="D68" s="1">
        <v>12.6</v>
      </c>
      <c r="E68" s="1"/>
      <c r="F68" s="1"/>
      <c r="G68" s="1"/>
    </row>
    <row r="69" spans="1:7" ht="28.8" x14ac:dyDescent="0.25">
      <c r="A69" s="3">
        <v>65</v>
      </c>
      <c r="B69" s="1" t="s">
        <v>56</v>
      </c>
      <c r="C69" s="1" t="s">
        <v>37</v>
      </c>
      <c r="D69" s="1">
        <v>1</v>
      </c>
      <c r="E69" s="1"/>
      <c r="F69" s="1"/>
      <c r="G69" s="1"/>
    </row>
    <row r="70" spans="1:7" ht="43.2" x14ac:dyDescent="0.25">
      <c r="A70" s="3">
        <v>66</v>
      </c>
      <c r="B70" s="1" t="s">
        <v>57</v>
      </c>
      <c r="C70" s="1" t="s">
        <v>70</v>
      </c>
      <c r="D70" s="1">
        <f>12.6*0.36*0.7</f>
        <v>3.1751999999999994</v>
      </c>
      <c r="E70" s="1"/>
      <c r="F70" s="1"/>
      <c r="G70" s="1" t="s">
        <v>94</v>
      </c>
    </row>
    <row r="71" spans="1:7" ht="28.8" x14ac:dyDescent="0.25">
      <c r="A71" s="3">
        <v>67</v>
      </c>
      <c r="B71" s="1" t="s">
        <v>71</v>
      </c>
      <c r="C71" s="1" t="s">
        <v>70</v>
      </c>
      <c r="D71" s="1">
        <f>6.6*3*0.2</f>
        <v>3.9599999999999995</v>
      </c>
      <c r="E71" s="1"/>
      <c r="F71" s="1"/>
      <c r="G71" s="1"/>
    </row>
    <row r="72" spans="1:7" ht="43.2" x14ac:dyDescent="0.25">
      <c r="A72" s="3">
        <v>68</v>
      </c>
      <c r="B72" s="1" t="s">
        <v>72</v>
      </c>
      <c r="C72" s="1" t="s">
        <v>22</v>
      </c>
      <c r="D72" s="1">
        <f>12.6*0.9</f>
        <v>11.34</v>
      </c>
      <c r="E72" s="1"/>
      <c r="F72" s="1"/>
      <c r="G72" s="1" t="s">
        <v>95</v>
      </c>
    </row>
    <row r="73" spans="1:7" x14ac:dyDescent="0.25">
      <c r="A73" s="3">
        <v>69</v>
      </c>
      <c r="B73" s="1" t="s">
        <v>73</v>
      </c>
      <c r="C73" s="1" t="s">
        <v>47</v>
      </c>
      <c r="D73" s="1">
        <v>12.6</v>
      </c>
      <c r="E73" s="1"/>
      <c r="F73" s="1"/>
      <c r="G73" s="1"/>
    </row>
    <row r="74" spans="1:7" x14ac:dyDescent="0.25">
      <c r="A74" s="3">
        <v>70</v>
      </c>
      <c r="B74" s="1" t="s">
        <v>74</v>
      </c>
      <c r="C74" s="1"/>
      <c r="D74" s="1"/>
      <c r="E74" s="1"/>
      <c r="F74" s="1">
        <f>SUM(F67:F73)</f>
        <v>0</v>
      </c>
      <c r="G74" s="1"/>
    </row>
    <row r="75" spans="1:7" ht="14.4" customHeight="1" x14ac:dyDescent="0.25">
      <c r="A75" s="3">
        <v>71</v>
      </c>
      <c r="B75" s="4" t="s">
        <v>63</v>
      </c>
      <c r="C75" s="5"/>
      <c r="D75" s="5"/>
      <c r="E75" s="6"/>
      <c r="F75" s="1"/>
      <c r="G75" s="1"/>
    </row>
    <row r="76" spans="1:7" x14ac:dyDescent="0.25">
      <c r="A76" s="3">
        <v>72</v>
      </c>
      <c r="B76" s="1" t="s">
        <v>75</v>
      </c>
      <c r="C76" s="1" t="s">
        <v>37</v>
      </c>
      <c r="D76" s="1">
        <v>1</v>
      </c>
      <c r="E76" s="1"/>
      <c r="F76" s="1"/>
      <c r="G76" s="1"/>
    </row>
    <row r="77" spans="1:7" x14ac:dyDescent="0.25">
      <c r="A77" s="3">
        <v>73</v>
      </c>
      <c r="B77" s="1" t="s">
        <v>58</v>
      </c>
      <c r="C77" s="1" t="s">
        <v>22</v>
      </c>
      <c r="D77" s="1">
        <v>3</v>
      </c>
      <c r="E77" s="1"/>
      <c r="F77" s="1"/>
      <c r="G77" s="1"/>
    </row>
    <row r="78" spans="1:7" x14ac:dyDescent="0.25">
      <c r="A78" s="3">
        <v>74</v>
      </c>
      <c r="B78" s="1" t="s">
        <v>76</v>
      </c>
      <c r="C78" s="1"/>
      <c r="D78" s="1"/>
      <c r="E78" s="1"/>
      <c r="F78" s="1">
        <f>SUM(F76:F77)</f>
        <v>0</v>
      </c>
      <c r="G78" s="1"/>
    </row>
    <row r="79" spans="1:7" ht="14.4" customHeight="1" x14ac:dyDescent="0.25">
      <c r="A79" s="3">
        <v>75</v>
      </c>
      <c r="B79" s="4" t="s">
        <v>64</v>
      </c>
      <c r="C79" s="5"/>
      <c r="D79" s="5"/>
      <c r="E79" s="6"/>
      <c r="F79" s="1"/>
      <c r="G79" s="1"/>
    </row>
    <row r="80" spans="1:7" ht="28.8" x14ac:dyDescent="0.25">
      <c r="A80" s="3">
        <v>76</v>
      </c>
      <c r="B80" s="1" t="s">
        <v>77</v>
      </c>
      <c r="C80" s="1" t="s">
        <v>47</v>
      </c>
      <c r="D80" s="1">
        <f>1.61*4</f>
        <v>6.44</v>
      </c>
      <c r="E80" s="1"/>
      <c r="F80" s="1"/>
      <c r="G80" s="1"/>
    </row>
    <row r="81" spans="1:7" ht="28.8" x14ac:dyDescent="0.25">
      <c r="A81" s="3">
        <v>77</v>
      </c>
      <c r="B81" s="1" t="s">
        <v>78</v>
      </c>
      <c r="C81" s="1" t="s">
        <v>22</v>
      </c>
      <c r="D81" s="1">
        <f>1.61*1.61</f>
        <v>2.5921000000000003</v>
      </c>
      <c r="E81" s="1"/>
      <c r="F81" s="1"/>
      <c r="G81" s="1"/>
    </row>
    <row r="82" spans="1:7" x14ac:dyDescent="0.25">
      <c r="A82" s="3">
        <v>78</v>
      </c>
      <c r="B82" s="1" t="s">
        <v>59</v>
      </c>
      <c r="C82" s="1" t="s">
        <v>70</v>
      </c>
      <c r="D82" s="1">
        <v>0.26</v>
      </c>
      <c r="E82" s="1"/>
      <c r="F82" s="1"/>
      <c r="G82" s="1"/>
    </row>
    <row r="83" spans="1:7" ht="28.8" x14ac:dyDescent="0.25">
      <c r="A83" s="3">
        <v>79</v>
      </c>
      <c r="B83" s="1" t="s">
        <v>79</v>
      </c>
      <c r="C83" s="1" t="s">
        <v>22</v>
      </c>
      <c r="D83" s="1">
        <f>D81</f>
        <v>2.5921000000000003</v>
      </c>
      <c r="E83" s="1"/>
      <c r="F83" s="1"/>
      <c r="G83" s="1"/>
    </row>
    <row r="84" spans="1:7" ht="28.8" x14ac:dyDescent="0.25">
      <c r="A84" s="3">
        <v>80</v>
      </c>
      <c r="B84" s="1" t="s">
        <v>60</v>
      </c>
      <c r="C84" s="1" t="s">
        <v>80</v>
      </c>
      <c r="D84" s="1">
        <v>5.1999999999999998E-2</v>
      </c>
      <c r="E84" s="1"/>
      <c r="F84" s="1"/>
      <c r="G84" s="1"/>
    </row>
    <row r="85" spans="1:7" x14ac:dyDescent="0.25">
      <c r="A85" s="3">
        <v>81</v>
      </c>
      <c r="B85" s="1" t="s">
        <v>81</v>
      </c>
      <c r="C85" s="1" t="s">
        <v>47</v>
      </c>
      <c r="D85" s="1">
        <f>1.61*4</f>
        <v>6.44</v>
      </c>
      <c r="E85" s="1"/>
      <c r="F85" s="1"/>
      <c r="G85" s="1"/>
    </row>
    <row r="86" spans="1:7" ht="28.8" x14ac:dyDescent="0.25">
      <c r="A86" s="3">
        <v>82</v>
      </c>
      <c r="B86" s="1" t="s">
        <v>82</v>
      </c>
      <c r="C86" s="1" t="s">
        <v>70</v>
      </c>
      <c r="D86" s="1">
        <f>0.2*0.2*1.61*4</f>
        <v>0.25760000000000005</v>
      </c>
      <c r="E86" s="1"/>
      <c r="F86" s="1"/>
      <c r="G86" s="1"/>
    </row>
    <row r="87" spans="1:7" x14ac:dyDescent="0.25">
      <c r="A87" s="3">
        <v>83</v>
      </c>
      <c r="B87" s="1" t="s">
        <v>83</v>
      </c>
      <c r="C87" s="1" t="s">
        <v>37</v>
      </c>
      <c r="D87" s="1">
        <v>1</v>
      </c>
      <c r="E87" s="1"/>
      <c r="F87" s="1"/>
      <c r="G87" s="1"/>
    </row>
    <row r="88" spans="1:7" x14ac:dyDescent="0.25">
      <c r="A88" s="3">
        <v>84</v>
      </c>
      <c r="B88" s="1" t="s">
        <v>84</v>
      </c>
      <c r="C88" s="1"/>
      <c r="D88" s="1"/>
      <c r="E88" s="1"/>
      <c r="F88" s="1">
        <f>SUM(F80:F87)</f>
        <v>0</v>
      </c>
      <c r="G88" s="1"/>
    </row>
    <row r="89" spans="1:7" ht="14.4" customHeight="1" x14ac:dyDescent="0.25">
      <c r="A89" s="3">
        <v>85</v>
      </c>
      <c r="B89" s="4" t="s">
        <v>61</v>
      </c>
      <c r="C89" s="5"/>
      <c r="D89" s="5"/>
      <c r="E89" s="6"/>
      <c r="F89" s="1"/>
      <c r="G89" s="1"/>
    </row>
    <row r="90" spans="1:7" x14ac:dyDescent="0.25">
      <c r="A90" s="3">
        <v>86</v>
      </c>
      <c r="B90" s="1" t="s">
        <v>85</v>
      </c>
      <c r="C90" s="1" t="s">
        <v>47</v>
      </c>
      <c r="D90" s="1">
        <v>12</v>
      </c>
      <c r="E90" s="1"/>
      <c r="F90" s="1"/>
      <c r="G90" s="1"/>
    </row>
    <row r="91" spans="1:7" x14ac:dyDescent="0.25">
      <c r="A91" s="3">
        <v>87</v>
      </c>
      <c r="B91" s="1" t="s">
        <v>86</v>
      </c>
      <c r="C91" s="1" t="s">
        <v>22</v>
      </c>
      <c r="D91" s="1">
        <v>9</v>
      </c>
      <c r="E91" s="1"/>
      <c r="F91" s="1"/>
      <c r="G91" s="1"/>
    </row>
    <row r="92" spans="1:7" x14ac:dyDescent="0.25">
      <c r="A92" s="3">
        <v>88</v>
      </c>
      <c r="B92" s="1" t="s">
        <v>89</v>
      </c>
      <c r="C92" s="1" t="s">
        <v>22</v>
      </c>
      <c r="D92" s="1">
        <v>9</v>
      </c>
      <c r="E92" s="1"/>
      <c r="F92" s="1"/>
      <c r="G92" s="1"/>
    </row>
    <row r="93" spans="1:7" x14ac:dyDescent="0.25">
      <c r="A93" s="3">
        <v>89</v>
      </c>
      <c r="B93" s="1" t="s">
        <v>65</v>
      </c>
      <c r="C93" s="1" t="s">
        <v>37</v>
      </c>
      <c r="D93" s="1">
        <v>1</v>
      </c>
      <c r="E93" s="1"/>
      <c r="F93" s="1"/>
      <c r="G93" s="1"/>
    </row>
    <row r="94" spans="1:7" x14ac:dyDescent="0.25">
      <c r="A94" s="3">
        <v>90</v>
      </c>
      <c r="B94" s="1" t="s">
        <v>87</v>
      </c>
      <c r="C94" s="1"/>
      <c r="D94" s="1"/>
      <c r="E94" s="1"/>
      <c r="F94" s="1"/>
      <c r="G94" s="1"/>
    </row>
    <row r="95" spans="1:7" ht="28.8" x14ac:dyDescent="0.25">
      <c r="A95" s="3">
        <v>91</v>
      </c>
      <c r="B95" s="1" t="s">
        <v>88</v>
      </c>
      <c r="C95" s="1"/>
      <c r="D95" s="1"/>
      <c r="E95" s="1"/>
      <c r="F95" s="1">
        <f>SUM(F22,F41,F61,F66,F74,F78,F88,F94)</f>
        <v>0</v>
      </c>
      <c r="G95" s="1" t="s">
        <v>107</v>
      </c>
    </row>
    <row r="97" spans="2:2" x14ac:dyDescent="0.25">
      <c r="B97" s="2" t="s">
        <v>109</v>
      </c>
    </row>
  </sheetData>
  <mergeCells count="9">
    <mergeCell ref="B79:E79"/>
    <mergeCell ref="B89:E89"/>
    <mergeCell ref="B4:E4"/>
    <mergeCell ref="B23:E23"/>
    <mergeCell ref="A1:G1"/>
    <mergeCell ref="B42:E42"/>
    <mergeCell ref="B62:E62"/>
    <mergeCell ref="B66:E66"/>
    <mergeCell ref="B75:E75"/>
  </mergeCells>
  <phoneticPr fontId="1" type="noConversion"/>
  <pageMargins left="0.35433070866141736" right="0.27559055118110237" top="0.39370078740157483" bottom="0.43307086614173229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2024-04-22T09:33:24Z</dcterms:modified>
</cp:coreProperties>
</file>