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11" i="1" l="1"/>
  <c r="G8" i="1"/>
  <c r="G5" i="1"/>
  <c r="G6" i="1"/>
  <c r="G7" i="1"/>
  <c r="G9" i="1"/>
  <c r="G10" i="1"/>
  <c r="G11" i="1"/>
  <c r="G12" i="1"/>
  <c r="G4" i="1"/>
  <c r="E5" i="1"/>
  <c r="G13" i="1" l="1"/>
</calcChain>
</file>

<file path=xl/sharedStrings.xml><?xml version="1.0" encoding="utf-8"?>
<sst xmlns="http://schemas.openxmlformats.org/spreadsheetml/2006/main" count="41" uniqueCount="37">
  <si>
    <t>序号</t>
  </si>
  <si>
    <t>型号</t>
  </si>
  <si>
    <t>单位</t>
  </si>
  <si>
    <t>数量</t>
  </si>
  <si>
    <t>㎡</t>
  </si>
  <si>
    <t>立柱等除锈后刷防锈</t>
  </si>
  <si>
    <t>项</t>
  </si>
  <si>
    <t>根</t>
  </si>
  <si>
    <t>制盖车间通道大门框包边</t>
  </si>
  <si>
    <t>4.6M*2+3.2M</t>
  </si>
  <si>
    <t>M</t>
  </si>
  <si>
    <t>合    计</t>
  </si>
  <si>
    <t>沿墙（东南北三面）室内，地面浇10cm厚C25砼挡水坡</t>
    <phoneticPr fontId="2" type="noConversion"/>
  </si>
  <si>
    <t>丰润西区四部东面辅机房维修项目报价清单</t>
    <phoneticPr fontId="2" type="noConversion"/>
  </si>
  <si>
    <t>综合单价</t>
    <phoneticPr fontId="2" type="noConversion"/>
  </si>
  <si>
    <t>备注</t>
    <phoneticPr fontId="2" type="noConversion"/>
  </si>
  <si>
    <r>
      <t>墙面彩钢瓦和</t>
    </r>
    <r>
      <rPr>
        <sz val="12"/>
        <color rgb="FFFF0000"/>
        <rFont val="宋体"/>
        <family val="3"/>
        <charset val="134"/>
        <scheme val="minor"/>
      </rPr>
      <t>屋顶</t>
    </r>
    <r>
      <rPr>
        <sz val="12"/>
        <color theme="1"/>
        <rFont val="宋体"/>
        <family val="3"/>
        <charset val="134"/>
        <scheme val="minor"/>
      </rPr>
      <t>彩钢瓦</t>
    </r>
  </si>
  <si>
    <r>
      <t>50</t>
    </r>
    <r>
      <rPr>
        <sz val="12"/>
        <color theme="1"/>
        <rFont val="宋体"/>
        <family val="3"/>
        <charset val="134"/>
        <scheme val="minor"/>
      </rPr>
      <t>*100*4</t>
    </r>
  </si>
  <si>
    <t>㎡</t>
    <phoneticPr fontId="2" type="noConversion"/>
  </si>
  <si>
    <t>1.5m宽采光瓦</t>
    <phoneticPr fontId="2" type="noConversion"/>
  </si>
  <si>
    <t>屋面镀锌钢管主骨梁</t>
    <phoneticPr fontId="2" type="noConversion"/>
  </si>
  <si>
    <t>DN100*4</t>
    <phoneticPr fontId="2" type="noConversion"/>
  </si>
  <si>
    <t>dn150*4.5</t>
    <phoneticPr fontId="2" type="noConversion"/>
  </si>
  <si>
    <t>根</t>
    <phoneticPr fontId="2" type="noConversion"/>
  </si>
  <si>
    <t>镀锌钢管立柱6.7m高</t>
    <phoneticPr fontId="2" type="noConversion"/>
  </si>
  <si>
    <t>将原地面凿毛后浇10cm厚，15cm宽，坡度向外</t>
    <phoneticPr fontId="2" type="noConversion"/>
  </si>
  <si>
    <t>拆除原墙板后安装</t>
    <phoneticPr fontId="2" type="noConversion"/>
  </si>
  <si>
    <r>
      <t>卷帘门上</t>
    </r>
    <r>
      <rPr>
        <sz val="12"/>
        <color theme="1"/>
        <rFont val="宋体"/>
        <family val="3"/>
        <charset val="134"/>
        <scheme val="minor"/>
      </rPr>
      <t>方飘檐更换</t>
    </r>
    <phoneticPr fontId="2" type="noConversion"/>
  </si>
  <si>
    <t>拆除飘檐重新做支架，封彩钢瓦</t>
    <phoneticPr fontId="2" type="noConversion"/>
  </si>
  <si>
    <t>160*120方柱C型钢6根，高度6.5m</t>
    <phoneticPr fontId="2" type="noConversion"/>
  </si>
  <si>
    <t>原来拆除，重新安装</t>
    <phoneticPr fontId="2" type="noConversion"/>
  </si>
  <si>
    <t>m</t>
    <phoneticPr fontId="2" type="noConversion"/>
  </si>
  <si>
    <t>项目名称</t>
    <phoneticPr fontId="2" type="noConversion"/>
  </si>
  <si>
    <r>
      <rPr>
        <sz val="12"/>
        <color rgb="FFFF0000"/>
        <rFont val="宋体"/>
        <family val="3"/>
        <charset val="134"/>
        <scheme val="minor"/>
      </rPr>
      <t>镀锌方管支</t>
    </r>
    <r>
      <rPr>
        <sz val="12"/>
        <color theme="1"/>
        <rFont val="宋体"/>
        <family val="3"/>
        <charset val="134"/>
        <scheme val="minor"/>
      </rPr>
      <t>梁</t>
    </r>
    <phoneticPr fontId="2" type="noConversion"/>
  </si>
  <si>
    <t>合计（元）</t>
    <phoneticPr fontId="2" type="noConversion"/>
  </si>
  <si>
    <r>
      <t>0.5mm上海</t>
    </r>
    <r>
      <rPr>
        <sz val="12"/>
        <color rgb="FFFF0000"/>
        <rFont val="宋体"/>
        <family val="3"/>
        <charset val="134"/>
        <scheme val="minor"/>
      </rPr>
      <t>宝钢</t>
    </r>
    <phoneticPr fontId="2" type="noConversion"/>
  </si>
  <si>
    <t>综合单价：含人工、材料、施工措施、税金等所有费用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</si>
</sst>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4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16" sqref="F16"/>
    </sheetView>
  </sheetViews>
  <sheetFormatPr defaultRowHeight="14.4"/>
  <cols>
    <col min="2" max="2" width="21.21875" bestFit="1" customWidth="1"/>
    <col min="6" max="6" width="12.109375" customWidth="1"/>
    <col min="7" max="7" width="12.44140625" customWidth="1"/>
    <col min="8" max="8" width="14.88671875" customWidth="1"/>
  </cols>
  <sheetData>
    <row r="1" spans="1:8" ht="20.399999999999999">
      <c r="A1" s="8" t="s">
        <v>13</v>
      </c>
      <c r="B1" s="8"/>
      <c r="C1" s="8"/>
      <c r="D1" s="8"/>
      <c r="E1" s="8"/>
      <c r="F1" s="8"/>
      <c r="G1" s="8"/>
      <c r="H1" s="8"/>
    </row>
    <row r="2" spans="1:8" ht="8.4" customHeight="1">
      <c r="A2" s="1"/>
    </row>
    <row r="3" spans="1:8" ht="40.200000000000003" customHeight="1">
      <c r="A3" s="2" t="s">
        <v>0</v>
      </c>
      <c r="B3" s="2" t="s">
        <v>32</v>
      </c>
      <c r="C3" s="2" t="s">
        <v>1</v>
      </c>
      <c r="D3" s="2" t="s">
        <v>2</v>
      </c>
      <c r="E3" s="2" t="s">
        <v>3</v>
      </c>
      <c r="F3" s="2" t="s">
        <v>14</v>
      </c>
      <c r="G3" s="2" t="s">
        <v>34</v>
      </c>
      <c r="H3" s="3" t="s">
        <v>15</v>
      </c>
    </row>
    <row r="4" spans="1:8" ht="51" customHeight="1">
      <c r="A4" s="2">
        <v>1</v>
      </c>
      <c r="B4" s="2" t="s">
        <v>16</v>
      </c>
      <c r="C4" s="2" t="s">
        <v>35</v>
      </c>
      <c r="D4" s="2" t="s">
        <v>18</v>
      </c>
      <c r="E4" s="2">
        <f>420-E5+20</f>
        <v>429.65</v>
      </c>
      <c r="F4" s="2"/>
      <c r="G4" s="2">
        <f>E4*F4</f>
        <v>0</v>
      </c>
      <c r="H4" s="2" t="s">
        <v>26</v>
      </c>
    </row>
    <row r="5" spans="1:8" ht="51" customHeight="1">
      <c r="A5" s="2">
        <v>2</v>
      </c>
      <c r="B5" s="2" t="s">
        <v>19</v>
      </c>
      <c r="C5" s="2"/>
      <c r="D5" s="2" t="s">
        <v>18</v>
      </c>
      <c r="E5" s="2">
        <f>6.9*1.5</f>
        <v>10.350000000000001</v>
      </c>
      <c r="F5" s="2"/>
      <c r="G5" s="2">
        <f t="shared" ref="G5:G12" si="0">E5*F5</f>
        <v>0</v>
      </c>
      <c r="H5" s="4"/>
    </row>
    <row r="6" spans="1:8" ht="65.400000000000006" customHeight="1">
      <c r="A6" s="2">
        <v>3</v>
      </c>
      <c r="B6" s="5" t="s">
        <v>27</v>
      </c>
      <c r="C6" s="2"/>
      <c r="D6" s="2" t="s">
        <v>4</v>
      </c>
      <c r="E6" s="2">
        <v>6</v>
      </c>
      <c r="F6" s="2"/>
      <c r="G6" s="2">
        <f t="shared" si="0"/>
        <v>0</v>
      </c>
      <c r="H6" s="6" t="s">
        <v>28</v>
      </c>
    </row>
    <row r="7" spans="1:8" ht="40.200000000000003" customHeight="1">
      <c r="A7" s="2">
        <v>4</v>
      </c>
      <c r="B7" s="2" t="s">
        <v>5</v>
      </c>
      <c r="C7" s="2"/>
      <c r="D7" s="2" t="s">
        <v>6</v>
      </c>
      <c r="E7" s="2">
        <v>1</v>
      </c>
      <c r="F7" s="2"/>
      <c r="G7" s="2">
        <f t="shared" si="0"/>
        <v>0</v>
      </c>
      <c r="H7" s="6" t="s">
        <v>29</v>
      </c>
    </row>
    <row r="8" spans="1:8" ht="40.200000000000003" customHeight="1">
      <c r="A8" s="2">
        <v>5</v>
      </c>
      <c r="B8" s="2" t="s">
        <v>24</v>
      </c>
      <c r="C8" s="2" t="s">
        <v>22</v>
      </c>
      <c r="D8" s="2" t="s">
        <v>23</v>
      </c>
      <c r="E8" s="2">
        <v>8</v>
      </c>
      <c r="F8" s="2"/>
      <c r="G8" s="2">
        <f t="shared" si="0"/>
        <v>0</v>
      </c>
      <c r="H8" s="6" t="s">
        <v>30</v>
      </c>
    </row>
    <row r="9" spans="1:8" ht="40.200000000000003" customHeight="1">
      <c r="A9" s="2">
        <v>6</v>
      </c>
      <c r="B9" s="2" t="s">
        <v>20</v>
      </c>
      <c r="C9" s="2" t="s">
        <v>21</v>
      </c>
      <c r="D9" s="2" t="s">
        <v>23</v>
      </c>
      <c r="E9" s="2">
        <v>6</v>
      </c>
      <c r="F9" s="2"/>
      <c r="G9" s="2">
        <f t="shared" si="0"/>
        <v>0</v>
      </c>
      <c r="H9" s="6" t="s">
        <v>30</v>
      </c>
    </row>
    <row r="10" spans="1:8" ht="40.200000000000003" customHeight="1">
      <c r="A10" s="2">
        <v>7</v>
      </c>
      <c r="B10" s="2" t="s">
        <v>33</v>
      </c>
      <c r="C10" s="5" t="s">
        <v>17</v>
      </c>
      <c r="D10" s="2" t="s">
        <v>7</v>
      </c>
      <c r="E10" s="2">
        <v>25</v>
      </c>
      <c r="F10" s="2"/>
      <c r="G10" s="2">
        <f t="shared" si="0"/>
        <v>0</v>
      </c>
      <c r="H10" s="6" t="s">
        <v>30</v>
      </c>
    </row>
    <row r="11" spans="1:8" ht="55.2" customHeight="1">
      <c r="A11" s="2">
        <v>8</v>
      </c>
      <c r="B11" s="2" t="s">
        <v>12</v>
      </c>
      <c r="C11" s="2"/>
      <c r="D11" s="2" t="s">
        <v>31</v>
      </c>
      <c r="E11" s="2">
        <f>24.5+6.7+6.7</f>
        <v>37.9</v>
      </c>
      <c r="F11" s="2"/>
      <c r="G11" s="2">
        <f t="shared" si="0"/>
        <v>0</v>
      </c>
      <c r="H11" s="6" t="s">
        <v>25</v>
      </c>
    </row>
    <row r="12" spans="1:8" ht="40.200000000000003" customHeight="1">
      <c r="A12" s="2">
        <v>9</v>
      </c>
      <c r="B12" s="2" t="s">
        <v>8</v>
      </c>
      <c r="C12" s="2" t="s">
        <v>9</v>
      </c>
      <c r="D12" s="2" t="s">
        <v>10</v>
      </c>
      <c r="E12" s="2">
        <v>12.4</v>
      </c>
      <c r="F12" s="2"/>
      <c r="G12" s="2">
        <f t="shared" si="0"/>
        <v>0</v>
      </c>
      <c r="H12" s="4"/>
    </row>
    <row r="13" spans="1:8" ht="40.200000000000003" customHeight="1">
      <c r="A13" s="2"/>
      <c r="B13" s="7" t="s">
        <v>11</v>
      </c>
      <c r="C13" s="7"/>
      <c r="D13" s="2"/>
      <c r="E13" s="2"/>
      <c r="F13" s="2"/>
      <c r="G13" s="2">
        <f>SUM(G4:G12)</f>
        <v>0</v>
      </c>
      <c r="H13" s="4"/>
    </row>
    <row r="15" spans="1:8">
      <c r="A15" t="s">
        <v>36</v>
      </c>
    </row>
  </sheetData>
  <mergeCells count="2">
    <mergeCell ref="B13:C13"/>
    <mergeCell ref="A1:H1"/>
  </mergeCells>
  <phoneticPr fontId="2" type="noConversion"/>
  <pageMargins left="0.36" right="0.45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2021-10-08T10:06:14Z</dcterms:modified>
</cp:coreProperties>
</file>