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60" windowWidth="23256" windowHeight="13116"/>
  </bookViews>
  <sheets>
    <sheet name="大桶线、水处理拆除部分报价明细" sheetId="1" r:id="rId1"/>
  </sheets>
  <calcPr calcId="144525"/>
</workbook>
</file>

<file path=xl/calcChain.xml><?xml version="1.0" encoding="utf-8"?>
<calcChain xmlns="http://schemas.openxmlformats.org/spreadsheetml/2006/main">
  <c r="I71" i="1" l="1"/>
  <c r="I70" i="1"/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4" i="1"/>
  <c r="I65" i="1"/>
  <c r="I66" i="1"/>
  <c r="I67" i="1"/>
  <c r="I68" i="1"/>
  <c r="I69" i="1"/>
  <c r="I4" i="1"/>
  <c r="I62" i="1" l="1"/>
</calcChain>
</file>

<file path=xl/sharedStrings.xml><?xml version="1.0" encoding="utf-8"?>
<sst xmlns="http://schemas.openxmlformats.org/spreadsheetml/2006/main" count="289" uniqueCount="156">
  <si>
    <t>序号</t>
  </si>
  <si>
    <t>设备名称</t>
  </si>
  <si>
    <t>数量</t>
  </si>
  <si>
    <t>型号/规格</t>
  </si>
  <si>
    <t>自重/内容物重量</t>
  </si>
  <si>
    <t>1只</t>
  </si>
  <si>
    <t>/</t>
  </si>
  <si>
    <t>约1000Kg</t>
  </si>
  <si>
    <t>1台</t>
  </si>
  <si>
    <t>JWQ2400</t>
  </si>
  <si>
    <t>加温箱</t>
  </si>
  <si>
    <t>1.6M</t>
  </si>
  <si>
    <t>拔盖机</t>
  </si>
  <si>
    <t>DECAP02A</t>
  </si>
  <si>
    <t>大桶外洗机</t>
  </si>
  <si>
    <t>DLWS02</t>
  </si>
  <si>
    <t>大桶内洗机</t>
  </si>
  <si>
    <t>DG08F18R</t>
  </si>
  <si>
    <t>2705/1240*500、2705/1000*500</t>
  </si>
  <si>
    <t>灌装机</t>
  </si>
  <si>
    <t>DXG12E</t>
  </si>
  <si>
    <t>套标机</t>
  </si>
  <si>
    <t>SPC-200</t>
  </si>
  <si>
    <t>标签热风收缩机</t>
  </si>
  <si>
    <t>HAILK820IS</t>
  </si>
  <si>
    <t>套袋机</t>
  </si>
  <si>
    <t>QT-1502</t>
  </si>
  <si>
    <t>MD4*4*3</t>
  </si>
  <si>
    <t>空调机组、送风管道</t>
  </si>
  <si>
    <t>HYC-15W</t>
  </si>
  <si>
    <t>空调机组冷却水管道</t>
  </si>
  <si>
    <t>1项</t>
  </si>
  <si>
    <t>DN65*25m*2根</t>
  </si>
  <si>
    <t>两组双开门配电柜</t>
  </si>
  <si>
    <t>5座</t>
  </si>
  <si>
    <t>L2680MM*W600M*H1490MM</t>
  </si>
  <si>
    <t>¢76不锈钢管道</t>
  </si>
  <si>
    <t>¢50不锈钢管道</t>
  </si>
  <si>
    <t>¢5*80m</t>
  </si>
  <si>
    <t>大桶输送线</t>
  </si>
  <si>
    <t>1套</t>
  </si>
  <si>
    <t>74m</t>
  </si>
  <si>
    <t>大桶办公室</t>
  </si>
  <si>
    <t>1间</t>
  </si>
  <si>
    <t>8.05m*7.4m*7m</t>
  </si>
  <si>
    <t>洗桶间</t>
  </si>
  <si>
    <t>10.85m*9.7m*7m</t>
  </si>
  <si>
    <t>灌装间</t>
  </si>
  <si>
    <t>10.85m*5.75m*7m</t>
  </si>
  <si>
    <t>空调间及大桶包装间</t>
  </si>
  <si>
    <t>9.2m*11.5m*7m</t>
  </si>
  <si>
    <t>部分电缆桥架拆除</t>
  </si>
  <si>
    <t>控制箱与设备之间</t>
  </si>
  <si>
    <t>24T反渗透装置</t>
  </si>
  <si>
    <t>5.2m*1.1m*2.2m</t>
  </si>
  <si>
    <t>108T反渗透装置</t>
  </si>
  <si>
    <t>6.9m*2.0m*2.5m</t>
  </si>
  <si>
    <t>108T反渗透高压泵及精密过滤器</t>
  </si>
  <si>
    <t>1组</t>
  </si>
  <si>
    <t>CR245-8-2 A-F-G-V-HQQV</t>
  </si>
  <si>
    <t>24T/碳罐</t>
  </si>
  <si>
    <t>￠2000*1600</t>
  </si>
  <si>
    <t>罐净重1200kg、内容物重4500kg</t>
  </si>
  <si>
    <t>24T/砂罐</t>
  </si>
  <si>
    <t>108T/砂罐1＃</t>
  </si>
  <si>
    <t>￠2400*1800</t>
  </si>
  <si>
    <t>罐净重1500kg、内容物重8000kg</t>
  </si>
  <si>
    <t>108T/砂罐3＃</t>
  </si>
  <si>
    <t>108T/碳罐1＃</t>
  </si>
  <si>
    <t>108T/碳罐2＃</t>
  </si>
  <si>
    <t>罐净重1500kg、内容物重5000kg</t>
  </si>
  <si>
    <t>108T/碳罐3＃</t>
  </si>
  <si>
    <t>纯水箱1＃</t>
  </si>
  <si>
    <t>约1000kg</t>
  </si>
  <si>
    <t>纯水箱2＃</t>
  </si>
  <si>
    <t>臭氧混合塔1＃</t>
  </si>
  <si>
    <t>Φ1200×7000mm</t>
  </si>
  <si>
    <t>臭氧混合塔2＃</t>
  </si>
  <si>
    <t>臭氧混合塔3＃</t>
  </si>
  <si>
    <t>臭氧发生器1＃</t>
  </si>
  <si>
    <t>XY-42型</t>
  </si>
  <si>
    <t>臭氧发生器2＃</t>
  </si>
  <si>
    <t>臭氧发生器3＃</t>
  </si>
  <si>
    <t>臭氧发生器4＃</t>
  </si>
  <si>
    <t>SOZ-YW-80G</t>
  </si>
  <si>
    <t>清洗水泵</t>
  </si>
  <si>
    <t>IS150-120-1450</t>
  </si>
  <si>
    <t>原水增压泵</t>
  </si>
  <si>
    <t>3套</t>
  </si>
  <si>
    <t>CR64-2-1 A-F-A-E-HQQE</t>
  </si>
  <si>
    <t>电热蒸汽锅炉</t>
  </si>
  <si>
    <t xml:space="preserve">LDR0.15-0.8 </t>
  </si>
  <si>
    <t>灌装输送泵及钛棒过滤器</t>
  </si>
  <si>
    <t>5套</t>
  </si>
  <si>
    <t>WLSS20-30</t>
  </si>
  <si>
    <t>不锈钢管道</t>
  </si>
  <si>
    <t>Φ159*170m</t>
  </si>
  <si>
    <t>Φ105*80m</t>
  </si>
  <si>
    <t>Φ76*50m</t>
  </si>
  <si>
    <t>部分电缆、桥架拆除</t>
  </si>
  <si>
    <t>Φ200*30m</t>
  </si>
  <si>
    <t>原水管道改造增加不锈钢管弯头</t>
  </si>
  <si>
    <t>2个</t>
  </si>
  <si>
    <t>原水管道改造增加不锈钢管大小头</t>
  </si>
  <si>
    <t>1个</t>
  </si>
  <si>
    <t>Φ200变Φ159</t>
  </si>
  <si>
    <t>原水管道施工费</t>
  </si>
  <si>
    <t>原水池进水管道与原水池出水管道对接施工费用</t>
  </si>
  <si>
    <t>95m²*20m</t>
  </si>
  <si>
    <t>100mm*20m</t>
  </si>
  <si>
    <t>固废处理（活性碳）</t>
  </si>
  <si>
    <t>4*2.3T</t>
  </si>
  <si>
    <t>内洗机抽风罩</t>
    <phoneticPr fontId="1" type="noConversion"/>
  </si>
  <si>
    <t>/</t>
    <phoneticPr fontId="1" type="noConversion"/>
  </si>
  <si>
    <t>1项</t>
    <phoneticPr fontId="1" type="noConversion"/>
  </si>
  <si>
    <t>4个砂罐</t>
    <phoneticPr fontId="1" type="noConversion"/>
  </si>
  <si>
    <t>罐净重1200kg、内容物重7300kg</t>
    <phoneticPr fontId="1" type="noConversion"/>
  </si>
  <si>
    <t>罐净重1500kg、内容物重5000kg</t>
    <phoneticPr fontId="1" type="noConversion"/>
  </si>
  <si>
    <t>大桶内洗机抽风罩口修补</t>
    <phoneticPr fontId="1" type="noConversion"/>
  </si>
  <si>
    <t>清理砂罐石英砂并打包</t>
    <phoneticPr fontId="1" type="noConversion"/>
  </si>
  <si>
    <t>清理碳罐活性碳并打包</t>
    <phoneticPr fontId="1" type="noConversion"/>
  </si>
  <si>
    <t>备注</t>
    <phoneticPr fontId="1" type="noConversion"/>
  </si>
  <si>
    <t>大桶线、水处理拆除及改造项目拆除部分报价明细</t>
    <phoneticPr fontId="1" type="noConversion"/>
  </si>
  <si>
    <t>注：所有拆除设备、管道及输送线等外移至指定位置，约为500m。</t>
    <phoneticPr fontId="1" type="noConversion"/>
  </si>
  <si>
    <t>原水管道改造增加不锈钢管</t>
    <phoneticPr fontId="1" type="noConversion"/>
  </si>
  <si>
    <t>综合单价</t>
    <phoneticPr fontId="1" type="noConversion"/>
  </si>
  <si>
    <t>合价（元）</t>
    <phoneticPr fontId="1" type="noConversion"/>
  </si>
  <si>
    <t>储水罐（无內容物）</t>
    <phoneticPr fontId="1" type="noConversion"/>
  </si>
  <si>
    <t>单位</t>
    <phoneticPr fontId="1" type="noConversion"/>
  </si>
  <si>
    <t>T</t>
    <phoneticPr fontId="1" type="noConversion"/>
  </si>
  <si>
    <r>
      <t>桶装水瓶口去膜机/</t>
    </r>
    <r>
      <rPr>
        <sz val="9"/>
        <color rgb="FFFF0000"/>
        <rFont val="等线"/>
        <family val="3"/>
        <charset val="134"/>
        <scheme val="minor"/>
      </rPr>
      <t>保留移到车间指定位置</t>
    </r>
  </si>
  <si>
    <r>
      <t>喷码机/</t>
    </r>
    <r>
      <rPr>
        <sz val="9"/>
        <color rgb="FFFF0000"/>
        <rFont val="等线"/>
        <family val="3"/>
        <charset val="134"/>
        <scheme val="minor"/>
      </rPr>
      <t>保留移到车间指定位置</t>
    </r>
  </si>
  <si>
    <r>
      <t>大桶码垛机/</t>
    </r>
    <r>
      <rPr>
        <sz val="9"/>
        <color rgb="FFFF0000"/>
        <rFont val="等线"/>
        <family val="3"/>
        <charset val="134"/>
        <scheme val="minor"/>
      </rPr>
      <t>保留移到车间指定位置</t>
    </r>
  </si>
  <si>
    <r>
      <t>五座跨桥/</t>
    </r>
    <r>
      <rPr>
        <sz val="9"/>
        <color rgb="FFFF0000"/>
        <rFont val="等线"/>
        <family val="3"/>
        <charset val="134"/>
        <scheme val="minor"/>
      </rPr>
      <t>保留移到车间指定位置</t>
    </r>
    <phoneticPr fontId="1" type="noConversion"/>
  </si>
  <si>
    <r>
      <t>¢</t>
    </r>
    <r>
      <rPr>
        <sz val="9"/>
        <color theme="1"/>
        <rFont val="等线"/>
        <family val="3"/>
        <charset val="134"/>
        <scheme val="minor"/>
      </rPr>
      <t>76*70m</t>
    </r>
  </si>
  <si>
    <r>
      <t>108T/砂罐2</t>
    </r>
    <r>
      <rPr>
        <sz val="9"/>
        <color theme="1"/>
        <rFont val="等线"/>
        <family val="3"/>
        <charset val="134"/>
      </rPr>
      <t>＃</t>
    </r>
  </si>
  <si>
    <r>
      <t>Φ200*90</t>
    </r>
    <r>
      <rPr>
        <sz val="9"/>
        <color theme="1"/>
        <rFont val="微软雅黑"/>
        <family val="2"/>
        <charset val="134"/>
      </rPr>
      <t>°</t>
    </r>
  </si>
  <si>
    <t>m</t>
    <phoneticPr fontId="1" type="noConversion"/>
  </si>
  <si>
    <t>m²</t>
    <phoneticPr fontId="1" type="noConversion"/>
  </si>
  <si>
    <t>m²</t>
    <phoneticPr fontId="1" type="noConversion"/>
  </si>
  <si>
    <t>m²</t>
    <phoneticPr fontId="1" type="noConversion"/>
  </si>
  <si>
    <t>项</t>
    <phoneticPr fontId="1" type="noConversion"/>
  </si>
  <si>
    <t>无內容物</t>
    <phoneticPr fontId="1" type="noConversion"/>
  </si>
  <si>
    <t>无內容物</t>
    <phoneticPr fontId="1" type="noConversion"/>
  </si>
  <si>
    <t>项</t>
    <phoneticPr fontId="1" type="noConversion"/>
  </si>
  <si>
    <t>个</t>
    <phoneticPr fontId="1" type="noConversion"/>
  </si>
  <si>
    <t>m</t>
    <phoneticPr fontId="1" type="noConversion"/>
  </si>
  <si>
    <t>安装电缆</t>
    <phoneticPr fontId="1" type="noConversion"/>
  </si>
  <si>
    <t>安装电缆桥架</t>
    <phoneticPr fontId="1" type="noConversion"/>
  </si>
  <si>
    <t>报价数量</t>
    <phoneticPr fontId="1" type="noConversion"/>
  </si>
  <si>
    <t>二 安装部分</t>
    <phoneticPr fontId="1" type="noConversion"/>
  </si>
  <si>
    <t>拆除部分</t>
    <phoneticPr fontId="1" type="noConversion"/>
  </si>
  <si>
    <t>拆除部分小计1</t>
    <phoneticPr fontId="1" type="noConversion"/>
  </si>
  <si>
    <t>安装部分小计2</t>
    <phoneticPr fontId="1" type="noConversion"/>
  </si>
  <si>
    <t>合价（小计1+小计2）</t>
    <phoneticPr fontId="1" type="noConversion"/>
  </si>
  <si>
    <t>大桶码垛机拆除、移位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</si>
</sst>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  <scheme val="minor"/>
    </font>
    <font>
      <sz val="9"/>
      <color rgb="FFFF0000"/>
      <name val="等线"/>
      <family val="3"/>
      <charset val="134"/>
      <scheme val="minor"/>
    </font>
    <font>
      <sz val="9"/>
      <color theme="1"/>
      <name val="Arial"/>
      <family val="2"/>
    </font>
    <font>
      <sz val="9"/>
      <color theme="1"/>
      <name val="微软雅黑"/>
      <family val="2"/>
      <charset val="134"/>
    </font>
    <font>
      <sz val="9"/>
      <color theme="1"/>
      <name val="等线"/>
      <family val="3"/>
      <charset val="134"/>
    </font>
    <font>
      <b/>
      <sz val="18"/>
      <color theme="1"/>
      <name val="等线"/>
      <family val="3"/>
      <charset val="134"/>
      <scheme val="minor"/>
    </font>
    <font>
      <b/>
      <sz val="18"/>
      <color theme="1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73</xdr:row>
      <xdr:rowOff>106680</xdr:rowOff>
    </xdr:from>
    <xdr:to>
      <xdr:col>9</xdr:col>
      <xdr:colOff>45720</xdr:colOff>
      <xdr:row>93</xdr:row>
      <xdr:rowOff>121920</xdr:rowOff>
    </xdr:to>
    <xdr:pic>
      <xdr:nvPicPr>
        <xdr:cNvPr id="2" name="图片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04" t="22868" r="3551" b="12571"/>
        <a:stretch/>
      </xdr:blipFill>
      <xdr:spPr>
        <a:xfrm>
          <a:off x="228600" y="18813780"/>
          <a:ext cx="9067800" cy="36728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8</xdr:col>
      <xdr:colOff>624840</xdr:colOff>
      <xdr:row>74</xdr:row>
      <xdr:rowOff>32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067020"/>
          <a:ext cx="9159240" cy="3657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abSelected="1" topLeftCell="A40" workbookViewId="0">
      <selection activeCell="G62" sqref="G62"/>
    </sheetView>
  </sheetViews>
  <sheetFormatPr defaultColWidth="9" defaultRowHeight="14.4"/>
  <cols>
    <col min="1" max="1" width="6.44140625" style="1" customWidth="1"/>
    <col min="2" max="2" width="29.77734375" style="2" customWidth="1"/>
    <col min="3" max="3" width="6.88671875" style="1" customWidth="1"/>
    <col min="4" max="4" width="28" style="2" customWidth="1"/>
    <col min="5" max="6" width="14.109375" style="2" customWidth="1"/>
    <col min="7" max="7" width="14.77734375" style="2" customWidth="1"/>
    <col min="8" max="8" width="10.33203125" style="2" customWidth="1"/>
    <col min="9" max="9" width="10.44140625" style="1" customWidth="1"/>
    <col min="10" max="10" width="9.21875" style="1" customWidth="1"/>
    <col min="11" max="16384" width="9" style="1"/>
  </cols>
  <sheetData>
    <row r="1" spans="1:10" ht="24" customHeight="1">
      <c r="A1" s="21" t="s">
        <v>122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s="4" customFormat="1" ht="20.25" customHeight="1">
      <c r="A2" s="3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128</v>
      </c>
      <c r="G2" s="9" t="s">
        <v>149</v>
      </c>
      <c r="H2" s="9" t="s">
        <v>125</v>
      </c>
      <c r="I2" s="9" t="s">
        <v>126</v>
      </c>
      <c r="J2" s="9" t="s">
        <v>121</v>
      </c>
    </row>
    <row r="3" spans="1:10" s="4" customFormat="1" ht="20.25" customHeight="1">
      <c r="A3" s="5"/>
      <c r="B3" s="18" t="s">
        <v>151</v>
      </c>
      <c r="C3" s="19"/>
      <c r="D3" s="19"/>
      <c r="E3" s="19"/>
      <c r="F3" s="20"/>
      <c r="G3" s="9"/>
      <c r="H3" s="9"/>
      <c r="I3" s="9"/>
      <c r="J3" s="9"/>
    </row>
    <row r="4" spans="1:10" s="4" customFormat="1" ht="20.25" customHeight="1">
      <c r="A4" s="3">
        <v>1</v>
      </c>
      <c r="B4" s="9" t="s">
        <v>127</v>
      </c>
      <c r="C4" s="9" t="s">
        <v>5</v>
      </c>
      <c r="D4" s="9" t="s">
        <v>6</v>
      </c>
      <c r="E4" s="9" t="s">
        <v>7</v>
      </c>
      <c r="F4" s="9" t="s">
        <v>129</v>
      </c>
      <c r="G4" s="9">
        <v>1</v>
      </c>
      <c r="H4" s="9"/>
      <c r="I4" s="9">
        <f>G4*H4</f>
        <v>0</v>
      </c>
      <c r="J4" s="10"/>
    </row>
    <row r="5" spans="1:10" s="4" customFormat="1" ht="33" customHeight="1">
      <c r="A5" s="3">
        <v>2</v>
      </c>
      <c r="B5" s="9" t="s">
        <v>130</v>
      </c>
      <c r="C5" s="9" t="s">
        <v>8</v>
      </c>
      <c r="D5" s="9" t="s">
        <v>9</v>
      </c>
      <c r="E5" s="9"/>
      <c r="F5" s="9" t="s">
        <v>129</v>
      </c>
      <c r="G5" s="9">
        <v>0.4</v>
      </c>
      <c r="H5" s="9"/>
      <c r="I5" s="9">
        <f t="shared" ref="I5:I68" si="0">G5*H5</f>
        <v>0</v>
      </c>
      <c r="J5" s="10"/>
    </row>
    <row r="6" spans="1:10" s="4" customFormat="1" ht="20.25" customHeight="1">
      <c r="A6" s="3">
        <v>3</v>
      </c>
      <c r="B6" s="9" t="s">
        <v>10</v>
      </c>
      <c r="C6" s="9" t="s">
        <v>8</v>
      </c>
      <c r="D6" s="9" t="s">
        <v>11</v>
      </c>
      <c r="E6" s="9"/>
      <c r="F6" s="9" t="s">
        <v>129</v>
      </c>
      <c r="G6" s="9">
        <v>0.1</v>
      </c>
      <c r="H6" s="9"/>
      <c r="I6" s="9">
        <f t="shared" si="0"/>
        <v>0</v>
      </c>
      <c r="J6" s="10"/>
    </row>
    <row r="7" spans="1:10" s="4" customFormat="1" ht="20.25" customHeight="1">
      <c r="A7" s="3">
        <v>4</v>
      </c>
      <c r="B7" s="9" t="s">
        <v>12</v>
      </c>
      <c r="C7" s="9" t="s">
        <v>8</v>
      </c>
      <c r="D7" s="9" t="s">
        <v>13</v>
      </c>
      <c r="E7" s="9"/>
      <c r="F7" s="9" t="s">
        <v>129</v>
      </c>
      <c r="G7" s="9">
        <v>0.12</v>
      </c>
      <c r="H7" s="9"/>
      <c r="I7" s="9">
        <f t="shared" si="0"/>
        <v>0</v>
      </c>
      <c r="J7" s="10"/>
    </row>
    <row r="8" spans="1:10" s="4" customFormat="1" ht="20.25" customHeight="1">
      <c r="A8" s="3">
        <v>5</v>
      </c>
      <c r="B8" s="9" t="s">
        <v>14</v>
      </c>
      <c r="C8" s="9" t="s">
        <v>8</v>
      </c>
      <c r="D8" s="9" t="s">
        <v>15</v>
      </c>
      <c r="E8" s="9"/>
      <c r="F8" s="9" t="s">
        <v>129</v>
      </c>
      <c r="G8" s="9">
        <v>0.3</v>
      </c>
      <c r="H8" s="9"/>
      <c r="I8" s="9">
        <f t="shared" si="0"/>
        <v>0</v>
      </c>
      <c r="J8" s="10"/>
    </row>
    <row r="9" spans="1:10" s="4" customFormat="1" ht="20.25" customHeight="1">
      <c r="A9" s="3">
        <v>6</v>
      </c>
      <c r="B9" s="9" t="s">
        <v>16</v>
      </c>
      <c r="C9" s="9" t="s">
        <v>8</v>
      </c>
      <c r="D9" s="9" t="s">
        <v>17</v>
      </c>
      <c r="E9" s="9"/>
      <c r="F9" s="9" t="s">
        <v>129</v>
      </c>
      <c r="G9" s="9">
        <v>5</v>
      </c>
      <c r="H9" s="9"/>
      <c r="I9" s="9">
        <f t="shared" si="0"/>
        <v>0</v>
      </c>
      <c r="J9" s="10"/>
    </row>
    <row r="10" spans="1:10" s="4" customFormat="1">
      <c r="A10" s="3">
        <v>7</v>
      </c>
      <c r="B10" s="9" t="s">
        <v>112</v>
      </c>
      <c r="C10" s="9" t="s">
        <v>8</v>
      </c>
      <c r="D10" s="9" t="s">
        <v>18</v>
      </c>
      <c r="E10" s="9"/>
      <c r="F10" s="9" t="s">
        <v>129</v>
      </c>
      <c r="G10" s="9">
        <v>0.1</v>
      </c>
      <c r="H10" s="9"/>
      <c r="I10" s="9">
        <f t="shared" si="0"/>
        <v>0</v>
      </c>
      <c r="J10" s="10"/>
    </row>
    <row r="11" spans="1:10" s="4" customFormat="1" ht="20.25" customHeight="1">
      <c r="A11" s="3">
        <v>8</v>
      </c>
      <c r="B11" s="9" t="s">
        <v>19</v>
      </c>
      <c r="C11" s="9" t="s">
        <v>8</v>
      </c>
      <c r="D11" s="9" t="s">
        <v>20</v>
      </c>
      <c r="E11" s="9"/>
      <c r="F11" s="9" t="s">
        <v>129</v>
      </c>
      <c r="G11" s="9">
        <v>3</v>
      </c>
      <c r="H11" s="9"/>
      <c r="I11" s="9">
        <f t="shared" si="0"/>
        <v>0</v>
      </c>
      <c r="J11" s="10"/>
    </row>
    <row r="12" spans="1:10" s="4" customFormat="1" ht="20.25" customHeight="1">
      <c r="A12" s="3">
        <v>9</v>
      </c>
      <c r="B12" s="9" t="s">
        <v>21</v>
      </c>
      <c r="C12" s="9" t="s">
        <v>8</v>
      </c>
      <c r="D12" s="9" t="s">
        <v>22</v>
      </c>
      <c r="E12" s="9"/>
      <c r="F12" s="9" t="s">
        <v>129</v>
      </c>
      <c r="G12" s="9">
        <v>0.2</v>
      </c>
      <c r="H12" s="9"/>
      <c r="I12" s="9">
        <f t="shared" si="0"/>
        <v>0</v>
      </c>
      <c r="J12" s="10"/>
    </row>
    <row r="13" spans="1:10" s="4" customFormat="1" ht="20.25" customHeight="1">
      <c r="A13" s="3">
        <v>10</v>
      </c>
      <c r="B13" s="9" t="s">
        <v>23</v>
      </c>
      <c r="C13" s="9" t="s">
        <v>8</v>
      </c>
      <c r="D13" s="9" t="s">
        <v>11</v>
      </c>
      <c r="E13" s="9"/>
      <c r="F13" s="9" t="s">
        <v>129</v>
      </c>
      <c r="G13" s="9">
        <v>0.1</v>
      </c>
      <c r="H13" s="9"/>
      <c r="I13" s="9">
        <f t="shared" si="0"/>
        <v>0</v>
      </c>
      <c r="J13" s="10"/>
    </row>
    <row r="14" spans="1:10" s="4" customFormat="1" ht="20.25" customHeight="1">
      <c r="A14" s="3">
        <v>11</v>
      </c>
      <c r="B14" s="9" t="s">
        <v>131</v>
      </c>
      <c r="C14" s="9" t="s">
        <v>8</v>
      </c>
      <c r="D14" s="9" t="s">
        <v>24</v>
      </c>
      <c r="E14" s="9"/>
      <c r="F14" s="9" t="s">
        <v>129</v>
      </c>
      <c r="G14" s="9">
        <v>0.05</v>
      </c>
      <c r="H14" s="9"/>
      <c r="I14" s="9">
        <f t="shared" si="0"/>
        <v>0</v>
      </c>
      <c r="J14" s="10"/>
    </row>
    <row r="15" spans="1:10" s="4" customFormat="1" ht="20.25" customHeight="1">
      <c r="A15" s="3">
        <v>12</v>
      </c>
      <c r="B15" s="9" t="s">
        <v>25</v>
      </c>
      <c r="C15" s="9" t="s">
        <v>8</v>
      </c>
      <c r="D15" s="9" t="s">
        <v>26</v>
      </c>
      <c r="E15" s="9"/>
      <c r="F15" s="9" t="s">
        <v>129</v>
      </c>
      <c r="G15" s="9">
        <v>0.36</v>
      </c>
      <c r="H15" s="9"/>
      <c r="I15" s="9">
        <f t="shared" si="0"/>
        <v>0</v>
      </c>
      <c r="J15" s="10"/>
    </row>
    <row r="16" spans="1:10" s="4" customFormat="1" ht="20.25" customHeight="1">
      <c r="A16" s="3">
        <v>13</v>
      </c>
      <c r="B16" s="9" t="s">
        <v>132</v>
      </c>
      <c r="C16" s="9" t="s">
        <v>8</v>
      </c>
      <c r="D16" s="9" t="s">
        <v>27</v>
      </c>
      <c r="E16" s="9"/>
      <c r="F16" s="9" t="s">
        <v>129</v>
      </c>
      <c r="G16" s="9">
        <v>3</v>
      </c>
      <c r="H16" s="9"/>
      <c r="I16" s="9">
        <f t="shared" si="0"/>
        <v>0</v>
      </c>
      <c r="J16" s="10"/>
    </row>
    <row r="17" spans="1:10" s="4" customFormat="1" ht="20.25" customHeight="1">
      <c r="A17" s="3">
        <v>14</v>
      </c>
      <c r="B17" s="9" t="s">
        <v>28</v>
      </c>
      <c r="C17" s="9" t="s">
        <v>8</v>
      </c>
      <c r="D17" s="9" t="s">
        <v>29</v>
      </c>
      <c r="E17" s="9"/>
      <c r="F17" s="9" t="s">
        <v>129</v>
      </c>
      <c r="G17" s="9">
        <v>3</v>
      </c>
      <c r="H17" s="9"/>
      <c r="I17" s="9">
        <f t="shared" si="0"/>
        <v>0</v>
      </c>
      <c r="J17" s="10"/>
    </row>
    <row r="18" spans="1:10" s="4" customFormat="1" ht="20.25" customHeight="1">
      <c r="A18" s="3">
        <v>15</v>
      </c>
      <c r="B18" s="9" t="s">
        <v>30</v>
      </c>
      <c r="C18" s="9" t="s">
        <v>31</v>
      </c>
      <c r="D18" s="9" t="s">
        <v>32</v>
      </c>
      <c r="E18" s="9"/>
      <c r="F18" s="9" t="s">
        <v>137</v>
      </c>
      <c r="G18" s="9">
        <v>50</v>
      </c>
      <c r="H18" s="9"/>
      <c r="I18" s="9">
        <f t="shared" si="0"/>
        <v>0</v>
      </c>
      <c r="J18" s="10"/>
    </row>
    <row r="19" spans="1:10" s="4" customFormat="1" ht="20.25" customHeight="1">
      <c r="A19" s="3">
        <v>16</v>
      </c>
      <c r="B19" s="9" t="s">
        <v>33</v>
      </c>
      <c r="C19" s="9" t="s">
        <v>31</v>
      </c>
      <c r="D19" s="9" t="s">
        <v>6</v>
      </c>
      <c r="E19" s="9"/>
      <c r="F19" s="9" t="s">
        <v>129</v>
      </c>
      <c r="G19" s="9">
        <v>0.3</v>
      </c>
      <c r="H19" s="9"/>
      <c r="I19" s="9">
        <f t="shared" si="0"/>
        <v>0</v>
      </c>
      <c r="J19" s="10"/>
    </row>
    <row r="20" spans="1:10" s="4" customFormat="1" ht="20.25" customHeight="1">
      <c r="A20" s="3">
        <v>17</v>
      </c>
      <c r="B20" s="9" t="s">
        <v>133</v>
      </c>
      <c r="C20" s="9" t="s">
        <v>34</v>
      </c>
      <c r="D20" s="9" t="s">
        <v>35</v>
      </c>
      <c r="E20" s="9"/>
      <c r="F20" s="9" t="s">
        <v>129</v>
      </c>
      <c r="G20" s="9">
        <v>2.5</v>
      </c>
      <c r="H20" s="9"/>
      <c r="I20" s="9">
        <f t="shared" si="0"/>
        <v>0</v>
      </c>
      <c r="J20" s="10"/>
    </row>
    <row r="21" spans="1:10" s="4" customFormat="1" ht="20.25" customHeight="1">
      <c r="A21" s="3">
        <v>18</v>
      </c>
      <c r="B21" s="9" t="s">
        <v>36</v>
      </c>
      <c r="C21" s="9" t="s">
        <v>31</v>
      </c>
      <c r="D21" s="11" t="s">
        <v>134</v>
      </c>
      <c r="E21" s="9"/>
      <c r="F21" s="9" t="s">
        <v>137</v>
      </c>
      <c r="G21" s="9">
        <v>70</v>
      </c>
      <c r="H21" s="9"/>
      <c r="I21" s="9">
        <f t="shared" si="0"/>
        <v>0</v>
      </c>
      <c r="J21" s="10"/>
    </row>
    <row r="22" spans="1:10" s="4" customFormat="1" ht="20.25" customHeight="1">
      <c r="A22" s="3">
        <v>19</v>
      </c>
      <c r="B22" s="9" t="s">
        <v>37</v>
      </c>
      <c r="C22" s="9" t="s">
        <v>31</v>
      </c>
      <c r="D22" s="11" t="s">
        <v>38</v>
      </c>
      <c r="E22" s="9"/>
      <c r="F22" s="9" t="s">
        <v>137</v>
      </c>
      <c r="G22" s="9">
        <v>80</v>
      </c>
      <c r="H22" s="9"/>
      <c r="I22" s="9">
        <f t="shared" si="0"/>
        <v>0</v>
      </c>
      <c r="J22" s="10"/>
    </row>
    <row r="23" spans="1:10" s="4" customFormat="1" ht="20.25" customHeight="1">
      <c r="A23" s="3">
        <v>20</v>
      </c>
      <c r="B23" s="12" t="s">
        <v>39</v>
      </c>
      <c r="C23" s="12" t="s">
        <v>40</v>
      </c>
      <c r="D23" s="12" t="s">
        <v>41</v>
      </c>
      <c r="E23" s="12"/>
      <c r="F23" s="9" t="s">
        <v>137</v>
      </c>
      <c r="G23" s="9">
        <v>74</v>
      </c>
      <c r="H23" s="9"/>
      <c r="I23" s="9">
        <f t="shared" si="0"/>
        <v>0</v>
      </c>
      <c r="J23" s="10"/>
    </row>
    <row r="24" spans="1:10" s="4" customFormat="1" ht="20.25" customHeight="1">
      <c r="A24" s="3">
        <v>21</v>
      </c>
      <c r="B24" s="12" t="s">
        <v>42</v>
      </c>
      <c r="C24" s="12" t="s">
        <v>43</v>
      </c>
      <c r="D24" s="12" t="s">
        <v>44</v>
      </c>
      <c r="E24" s="12"/>
      <c r="F24" s="9" t="s">
        <v>139</v>
      </c>
      <c r="G24" s="9">
        <v>60</v>
      </c>
      <c r="H24" s="9"/>
      <c r="I24" s="9">
        <f t="shared" si="0"/>
        <v>0</v>
      </c>
      <c r="J24" s="10"/>
    </row>
    <row r="25" spans="1:10" s="4" customFormat="1" ht="20.25" customHeight="1">
      <c r="A25" s="3">
        <v>22</v>
      </c>
      <c r="B25" s="12" t="s">
        <v>45</v>
      </c>
      <c r="C25" s="12" t="s">
        <v>43</v>
      </c>
      <c r="D25" s="12" t="s">
        <v>46</v>
      </c>
      <c r="E25" s="12"/>
      <c r="F25" s="9" t="s">
        <v>138</v>
      </c>
      <c r="G25" s="9">
        <v>105</v>
      </c>
      <c r="H25" s="9"/>
      <c r="I25" s="9">
        <f t="shared" si="0"/>
        <v>0</v>
      </c>
      <c r="J25" s="10"/>
    </row>
    <row r="26" spans="1:10" s="4" customFormat="1" ht="20.25" customHeight="1">
      <c r="A26" s="3">
        <v>23</v>
      </c>
      <c r="B26" s="12" t="s">
        <v>47</v>
      </c>
      <c r="C26" s="12" t="s">
        <v>43</v>
      </c>
      <c r="D26" s="12" t="s">
        <v>48</v>
      </c>
      <c r="E26" s="12"/>
      <c r="F26" s="9" t="s">
        <v>139</v>
      </c>
      <c r="G26" s="9">
        <v>62</v>
      </c>
      <c r="H26" s="9"/>
      <c r="I26" s="9">
        <f t="shared" si="0"/>
        <v>0</v>
      </c>
      <c r="J26" s="10"/>
    </row>
    <row r="27" spans="1:10" s="4" customFormat="1" ht="20.25" customHeight="1">
      <c r="A27" s="3">
        <v>24</v>
      </c>
      <c r="B27" s="12" t="s">
        <v>49</v>
      </c>
      <c r="C27" s="12" t="s">
        <v>43</v>
      </c>
      <c r="D27" s="12" t="s">
        <v>50</v>
      </c>
      <c r="E27" s="12"/>
      <c r="F27" s="9" t="s">
        <v>140</v>
      </c>
      <c r="G27" s="9">
        <v>106</v>
      </c>
      <c r="H27" s="9"/>
      <c r="I27" s="9">
        <f t="shared" si="0"/>
        <v>0</v>
      </c>
      <c r="J27" s="10"/>
    </row>
    <row r="28" spans="1:10" s="4" customFormat="1" ht="20.25" customHeight="1">
      <c r="A28" s="3">
        <v>25</v>
      </c>
      <c r="B28" s="9" t="s">
        <v>118</v>
      </c>
      <c r="C28" s="9" t="s">
        <v>31</v>
      </c>
      <c r="D28" s="9" t="s">
        <v>113</v>
      </c>
      <c r="E28" s="9" t="s">
        <v>113</v>
      </c>
      <c r="F28" s="9" t="s">
        <v>141</v>
      </c>
      <c r="G28" s="9">
        <v>1</v>
      </c>
      <c r="H28" s="9"/>
      <c r="I28" s="9">
        <f t="shared" si="0"/>
        <v>0</v>
      </c>
      <c r="J28" s="9"/>
    </row>
    <row r="29" spans="1:10" s="4" customFormat="1" ht="20.25" customHeight="1">
      <c r="A29" s="3">
        <v>26</v>
      </c>
      <c r="B29" s="12" t="s">
        <v>51</v>
      </c>
      <c r="C29" s="12" t="s">
        <v>31</v>
      </c>
      <c r="D29" s="13" t="s">
        <v>52</v>
      </c>
      <c r="E29" s="13"/>
      <c r="F29" s="9" t="s">
        <v>137</v>
      </c>
      <c r="G29" s="12">
        <v>20</v>
      </c>
      <c r="H29" s="12"/>
      <c r="I29" s="9">
        <f t="shared" si="0"/>
        <v>0</v>
      </c>
      <c r="J29" s="10"/>
    </row>
    <row r="30" spans="1:10" s="4" customFormat="1" ht="20.25" customHeight="1">
      <c r="A30" s="3">
        <v>27</v>
      </c>
      <c r="B30" s="9" t="s">
        <v>53</v>
      </c>
      <c r="C30" s="9" t="s">
        <v>40</v>
      </c>
      <c r="D30" s="9" t="s">
        <v>54</v>
      </c>
      <c r="E30" s="9"/>
      <c r="F30" s="9" t="s">
        <v>129</v>
      </c>
      <c r="G30" s="9">
        <v>1.5</v>
      </c>
      <c r="H30" s="9"/>
      <c r="I30" s="9">
        <f t="shared" si="0"/>
        <v>0</v>
      </c>
      <c r="J30" s="10"/>
    </row>
    <row r="31" spans="1:10" s="4" customFormat="1" ht="20.25" customHeight="1">
      <c r="A31" s="3">
        <v>28</v>
      </c>
      <c r="B31" s="9" t="s">
        <v>55</v>
      </c>
      <c r="C31" s="9" t="s">
        <v>40</v>
      </c>
      <c r="D31" s="9" t="s">
        <v>56</v>
      </c>
      <c r="E31" s="9"/>
      <c r="F31" s="9" t="s">
        <v>129</v>
      </c>
      <c r="G31" s="14">
        <v>4</v>
      </c>
      <c r="H31" s="14"/>
      <c r="I31" s="9">
        <f t="shared" si="0"/>
        <v>0</v>
      </c>
      <c r="J31" s="10"/>
    </row>
    <row r="32" spans="1:10" s="4" customFormat="1" ht="20.25" customHeight="1">
      <c r="A32" s="3">
        <v>29</v>
      </c>
      <c r="B32" s="9" t="s">
        <v>57</v>
      </c>
      <c r="C32" s="9" t="s">
        <v>58</v>
      </c>
      <c r="D32" s="9" t="s">
        <v>59</v>
      </c>
      <c r="E32" s="9"/>
      <c r="F32" s="9" t="s">
        <v>129</v>
      </c>
      <c r="G32" s="14">
        <v>2</v>
      </c>
      <c r="H32" s="14"/>
      <c r="I32" s="9">
        <f t="shared" si="0"/>
        <v>0</v>
      </c>
      <c r="J32" s="10"/>
    </row>
    <row r="33" spans="1:10" s="4" customFormat="1" ht="21.6">
      <c r="A33" s="3">
        <v>30</v>
      </c>
      <c r="B33" s="9" t="s">
        <v>60</v>
      </c>
      <c r="C33" s="9" t="s">
        <v>5</v>
      </c>
      <c r="D33" s="9" t="s">
        <v>61</v>
      </c>
      <c r="E33" s="9" t="s">
        <v>62</v>
      </c>
      <c r="F33" s="9" t="s">
        <v>129</v>
      </c>
      <c r="G33" s="9">
        <v>5.7</v>
      </c>
      <c r="H33" s="9"/>
      <c r="I33" s="9">
        <f t="shared" si="0"/>
        <v>0</v>
      </c>
      <c r="J33" s="10"/>
    </row>
    <row r="34" spans="1:10" s="4" customFormat="1" ht="20.25" customHeight="1">
      <c r="A34" s="3">
        <v>31</v>
      </c>
      <c r="B34" s="9" t="s">
        <v>63</v>
      </c>
      <c r="C34" s="9" t="s">
        <v>5</v>
      </c>
      <c r="D34" s="9" t="s">
        <v>61</v>
      </c>
      <c r="E34" s="9" t="s">
        <v>116</v>
      </c>
      <c r="F34" s="9" t="s">
        <v>129</v>
      </c>
      <c r="G34" s="9">
        <v>8.5</v>
      </c>
      <c r="H34" s="9"/>
      <c r="I34" s="9">
        <f t="shared" si="0"/>
        <v>0</v>
      </c>
      <c r="J34" s="10"/>
    </row>
    <row r="35" spans="1:10" s="4" customFormat="1" ht="20.25" customHeight="1">
      <c r="A35" s="3">
        <v>32</v>
      </c>
      <c r="B35" s="9" t="s">
        <v>64</v>
      </c>
      <c r="C35" s="9" t="s">
        <v>5</v>
      </c>
      <c r="D35" s="9" t="s">
        <v>65</v>
      </c>
      <c r="E35" s="9" t="s">
        <v>66</v>
      </c>
      <c r="F35" s="9" t="s">
        <v>129</v>
      </c>
      <c r="G35" s="9">
        <v>9.5</v>
      </c>
      <c r="H35" s="9"/>
      <c r="I35" s="9">
        <f t="shared" si="0"/>
        <v>0</v>
      </c>
      <c r="J35" s="10"/>
    </row>
    <row r="36" spans="1:10" s="4" customFormat="1" ht="20.25" customHeight="1">
      <c r="A36" s="3">
        <v>33</v>
      </c>
      <c r="B36" s="9" t="s">
        <v>135</v>
      </c>
      <c r="C36" s="9" t="s">
        <v>5</v>
      </c>
      <c r="D36" s="9" t="s">
        <v>65</v>
      </c>
      <c r="E36" s="9" t="s">
        <v>66</v>
      </c>
      <c r="F36" s="9" t="s">
        <v>129</v>
      </c>
      <c r="G36" s="9">
        <v>9.5</v>
      </c>
      <c r="H36" s="9"/>
      <c r="I36" s="9">
        <f t="shared" si="0"/>
        <v>0</v>
      </c>
      <c r="J36" s="10"/>
    </row>
    <row r="37" spans="1:10" s="4" customFormat="1" ht="20.25" customHeight="1">
      <c r="A37" s="3">
        <v>34</v>
      </c>
      <c r="B37" s="9" t="s">
        <v>67</v>
      </c>
      <c r="C37" s="9" t="s">
        <v>5</v>
      </c>
      <c r="D37" s="9" t="s">
        <v>65</v>
      </c>
      <c r="E37" s="9" t="s">
        <v>66</v>
      </c>
      <c r="F37" s="9" t="s">
        <v>129</v>
      </c>
      <c r="G37" s="9">
        <v>9.5</v>
      </c>
      <c r="H37" s="9"/>
      <c r="I37" s="9">
        <f t="shared" si="0"/>
        <v>0</v>
      </c>
      <c r="J37" s="10"/>
    </row>
    <row r="38" spans="1:10" s="4" customFormat="1" ht="20.25" customHeight="1">
      <c r="A38" s="3">
        <v>35</v>
      </c>
      <c r="B38" s="9" t="s">
        <v>68</v>
      </c>
      <c r="C38" s="9" t="s">
        <v>5</v>
      </c>
      <c r="D38" s="9" t="s">
        <v>65</v>
      </c>
      <c r="E38" s="9" t="s">
        <v>117</v>
      </c>
      <c r="F38" s="9" t="s">
        <v>129</v>
      </c>
      <c r="G38" s="9">
        <v>6.5</v>
      </c>
      <c r="H38" s="9"/>
      <c r="I38" s="9">
        <f t="shared" si="0"/>
        <v>0</v>
      </c>
      <c r="J38" s="10"/>
    </row>
    <row r="39" spans="1:10" s="4" customFormat="1" ht="20.25" customHeight="1">
      <c r="A39" s="3">
        <v>36</v>
      </c>
      <c r="B39" s="9" t="s">
        <v>69</v>
      </c>
      <c r="C39" s="9" t="s">
        <v>5</v>
      </c>
      <c r="D39" s="9" t="s">
        <v>65</v>
      </c>
      <c r="E39" s="9" t="s">
        <v>70</v>
      </c>
      <c r="F39" s="9" t="s">
        <v>129</v>
      </c>
      <c r="G39" s="9">
        <v>6.5</v>
      </c>
      <c r="H39" s="9"/>
      <c r="I39" s="9">
        <f t="shared" si="0"/>
        <v>0</v>
      </c>
      <c r="J39" s="10"/>
    </row>
    <row r="40" spans="1:10" s="4" customFormat="1" ht="20.25" customHeight="1">
      <c r="A40" s="3">
        <v>37</v>
      </c>
      <c r="B40" s="9" t="s">
        <v>71</v>
      </c>
      <c r="C40" s="9" t="s">
        <v>5</v>
      </c>
      <c r="D40" s="9" t="s">
        <v>65</v>
      </c>
      <c r="E40" s="9" t="s">
        <v>70</v>
      </c>
      <c r="F40" s="9" t="s">
        <v>129</v>
      </c>
      <c r="G40" s="9">
        <v>6.5</v>
      </c>
      <c r="H40" s="9"/>
      <c r="I40" s="9">
        <f t="shared" si="0"/>
        <v>0</v>
      </c>
      <c r="J40" s="10"/>
    </row>
    <row r="41" spans="1:10" s="4" customFormat="1" ht="20.25" customHeight="1">
      <c r="A41" s="3">
        <v>38</v>
      </c>
      <c r="B41" s="9" t="s">
        <v>120</v>
      </c>
      <c r="C41" s="9" t="s">
        <v>114</v>
      </c>
      <c r="D41" s="9" t="s">
        <v>111</v>
      </c>
      <c r="E41" s="9"/>
      <c r="F41" s="9" t="s">
        <v>129</v>
      </c>
      <c r="G41" s="9">
        <v>9.1999999999999993</v>
      </c>
      <c r="H41" s="9"/>
      <c r="I41" s="9">
        <f t="shared" si="0"/>
        <v>0</v>
      </c>
      <c r="J41" s="10"/>
    </row>
    <row r="42" spans="1:10" s="4" customFormat="1" ht="20.25" customHeight="1">
      <c r="A42" s="3">
        <v>39</v>
      </c>
      <c r="B42" s="9" t="s">
        <v>119</v>
      </c>
      <c r="C42" s="9" t="s">
        <v>114</v>
      </c>
      <c r="D42" s="9" t="s">
        <v>115</v>
      </c>
      <c r="E42" s="9"/>
      <c r="F42" s="9" t="s">
        <v>129</v>
      </c>
      <c r="G42" s="9">
        <v>31.3</v>
      </c>
      <c r="H42" s="9"/>
      <c r="I42" s="9">
        <f t="shared" si="0"/>
        <v>0</v>
      </c>
      <c r="J42" s="10"/>
    </row>
    <row r="43" spans="1:10" s="4" customFormat="1" ht="20.25" customHeight="1">
      <c r="A43" s="3">
        <v>40</v>
      </c>
      <c r="B43" s="9" t="s">
        <v>72</v>
      </c>
      <c r="C43" s="9" t="s">
        <v>5</v>
      </c>
      <c r="D43" s="9" t="s">
        <v>6</v>
      </c>
      <c r="E43" s="9" t="s">
        <v>73</v>
      </c>
      <c r="F43" s="9" t="s">
        <v>129</v>
      </c>
      <c r="G43" s="9">
        <v>1</v>
      </c>
      <c r="H43" s="9"/>
      <c r="I43" s="9">
        <f t="shared" si="0"/>
        <v>0</v>
      </c>
      <c r="J43" s="10" t="s">
        <v>142</v>
      </c>
    </row>
    <row r="44" spans="1:10" s="4" customFormat="1" ht="20.25" customHeight="1">
      <c r="A44" s="3">
        <v>41</v>
      </c>
      <c r="B44" s="9" t="s">
        <v>74</v>
      </c>
      <c r="C44" s="9" t="s">
        <v>5</v>
      </c>
      <c r="D44" s="9" t="s">
        <v>6</v>
      </c>
      <c r="E44" s="9" t="s">
        <v>73</v>
      </c>
      <c r="F44" s="9" t="s">
        <v>129</v>
      </c>
      <c r="G44" s="9">
        <v>1</v>
      </c>
      <c r="H44" s="9"/>
      <c r="I44" s="9">
        <f t="shared" si="0"/>
        <v>0</v>
      </c>
      <c r="J44" s="10" t="s">
        <v>142</v>
      </c>
    </row>
    <row r="45" spans="1:10" s="4" customFormat="1" ht="20.25" customHeight="1">
      <c r="A45" s="3">
        <v>42</v>
      </c>
      <c r="B45" s="9" t="s">
        <v>75</v>
      </c>
      <c r="C45" s="9" t="s">
        <v>5</v>
      </c>
      <c r="D45" s="9" t="s">
        <v>76</v>
      </c>
      <c r="E45" s="9"/>
      <c r="F45" s="9" t="s">
        <v>129</v>
      </c>
      <c r="G45" s="9">
        <v>1.3</v>
      </c>
      <c r="H45" s="9"/>
      <c r="I45" s="9">
        <f t="shared" si="0"/>
        <v>0</v>
      </c>
      <c r="J45" s="10" t="s">
        <v>142</v>
      </c>
    </row>
    <row r="46" spans="1:10" s="4" customFormat="1" ht="20.25" customHeight="1">
      <c r="A46" s="3">
        <v>43</v>
      </c>
      <c r="B46" s="9" t="s">
        <v>77</v>
      </c>
      <c r="C46" s="9" t="s">
        <v>5</v>
      </c>
      <c r="D46" s="9" t="s">
        <v>76</v>
      </c>
      <c r="E46" s="9"/>
      <c r="F46" s="9" t="s">
        <v>129</v>
      </c>
      <c r="G46" s="9">
        <v>1.3</v>
      </c>
      <c r="H46" s="9"/>
      <c r="I46" s="9">
        <f t="shared" si="0"/>
        <v>0</v>
      </c>
      <c r="J46" s="10" t="s">
        <v>143</v>
      </c>
    </row>
    <row r="47" spans="1:10" s="4" customFormat="1" ht="20.25" customHeight="1">
      <c r="A47" s="3">
        <v>44</v>
      </c>
      <c r="B47" s="9" t="s">
        <v>78</v>
      </c>
      <c r="C47" s="9" t="s">
        <v>5</v>
      </c>
      <c r="D47" s="9" t="s">
        <v>76</v>
      </c>
      <c r="E47" s="9"/>
      <c r="F47" s="9" t="s">
        <v>129</v>
      </c>
      <c r="G47" s="9">
        <v>1.3</v>
      </c>
      <c r="H47" s="9"/>
      <c r="I47" s="9">
        <f t="shared" si="0"/>
        <v>0</v>
      </c>
      <c r="J47" s="10" t="s">
        <v>142</v>
      </c>
    </row>
    <row r="48" spans="1:10" s="4" customFormat="1" ht="20.25" customHeight="1">
      <c r="A48" s="3">
        <v>45</v>
      </c>
      <c r="B48" s="9" t="s">
        <v>79</v>
      </c>
      <c r="C48" s="9" t="s">
        <v>8</v>
      </c>
      <c r="D48" s="9" t="s">
        <v>80</v>
      </c>
      <c r="E48" s="9"/>
      <c r="F48" s="9" t="s">
        <v>129</v>
      </c>
      <c r="G48" s="9">
        <v>0.7</v>
      </c>
      <c r="H48" s="9"/>
      <c r="I48" s="9">
        <f t="shared" si="0"/>
        <v>0</v>
      </c>
      <c r="J48" s="10"/>
    </row>
    <row r="49" spans="1:10" s="4" customFormat="1" ht="20.25" customHeight="1">
      <c r="A49" s="3">
        <v>46</v>
      </c>
      <c r="B49" s="9" t="s">
        <v>81</v>
      </c>
      <c r="C49" s="9" t="s">
        <v>8</v>
      </c>
      <c r="D49" s="9" t="s">
        <v>80</v>
      </c>
      <c r="E49" s="9"/>
      <c r="F49" s="9" t="s">
        <v>129</v>
      </c>
      <c r="G49" s="9">
        <v>1</v>
      </c>
      <c r="H49" s="9"/>
      <c r="I49" s="9">
        <f t="shared" si="0"/>
        <v>0</v>
      </c>
      <c r="J49" s="10"/>
    </row>
    <row r="50" spans="1:10" s="4" customFormat="1" ht="20.25" customHeight="1">
      <c r="A50" s="3">
        <v>47</v>
      </c>
      <c r="B50" s="9" t="s">
        <v>82</v>
      </c>
      <c r="C50" s="9" t="s">
        <v>8</v>
      </c>
      <c r="D50" s="9" t="s">
        <v>80</v>
      </c>
      <c r="E50" s="9"/>
      <c r="F50" s="9" t="s">
        <v>129</v>
      </c>
      <c r="G50" s="9">
        <v>0.7</v>
      </c>
      <c r="H50" s="9"/>
      <c r="I50" s="9">
        <f t="shared" si="0"/>
        <v>0</v>
      </c>
      <c r="J50" s="10"/>
    </row>
    <row r="51" spans="1:10" s="4" customFormat="1" ht="20.25" customHeight="1">
      <c r="A51" s="3">
        <v>48</v>
      </c>
      <c r="B51" s="9" t="s">
        <v>83</v>
      </c>
      <c r="C51" s="9" t="s">
        <v>40</v>
      </c>
      <c r="D51" s="9" t="s">
        <v>84</v>
      </c>
      <c r="E51" s="9"/>
      <c r="F51" s="9" t="s">
        <v>129</v>
      </c>
      <c r="G51" s="9">
        <v>0.14599999999999999</v>
      </c>
      <c r="H51" s="9"/>
      <c r="I51" s="9">
        <f t="shared" si="0"/>
        <v>0</v>
      </c>
      <c r="J51" s="10"/>
    </row>
    <row r="52" spans="1:10" s="4" customFormat="1" ht="20.25" customHeight="1">
      <c r="A52" s="3">
        <v>49</v>
      </c>
      <c r="B52" s="9" t="s">
        <v>85</v>
      </c>
      <c r="C52" s="9" t="s">
        <v>40</v>
      </c>
      <c r="D52" s="9" t="s">
        <v>86</v>
      </c>
      <c r="E52" s="9"/>
      <c r="F52" s="9" t="s">
        <v>129</v>
      </c>
      <c r="G52" s="9">
        <v>0.161</v>
      </c>
      <c r="H52" s="9"/>
      <c r="I52" s="9">
        <f t="shared" si="0"/>
        <v>0</v>
      </c>
      <c r="J52" s="10"/>
    </row>
    <row r="53" spans="1:10" s="4" customFormat="1" ht="20.25" customHeight="1">
      <c r="A53" s="3">
        <v>50</v>
      </c>
      <c r="B53" s="9" t="s">
        <v>87</v>
      </c>
      <c r="C53" s="9" t="s">
        <v>88</v>
      </c>
      <c r="D53" s="9" t="s">
        <v>89</v>
      </c>
      <c r="E53" s="9"/>
      <c r="F53" s="9" t="s">
        <v>129</v>
      </c>
      <c r="G53" s="9">
        <v>0.39</v>
      </c>
      <c r="H53" s="9"/>
      <c r="I53" s="9">
        <f t="shared" si="0"/>
        <v>0</v>
      </c>
      <c r="J53" s="10"/>
    </row>
    <row r="54" spans="1:10" s="4" customFormat="1" ht="20.25" customHeight="1">
      <c r="A54" s="3">
        <v>51</v>
      </c>
      <c r="B54" s="9" t="s">
        <v>90</v>
      </c>
      <c r="C54" s="9" t="s">
        <v>40</v>
      </c>
      <c r="D54" s="9" t="s">
        <v>91</v>
      </c>
      <c r="E54" s="9"/>
      <c r="F54" s="9" t="s">
        <v>129</v>
      </c>
      <c r="G54" s="9">
        <v>0.3</v>
      </c>
      <c r="H54" s="9"/>
      <c r="I54" s="9">
        <f t="shared" si="0"/>
        <v>0</v>
      </c>
      <c r="J54" s="10"/>
    </row>
    <row r="55" spans="1:10" s="4" customFormat="1" ht="20.25" customHeight="1">
      <c r="A55" s="3">
        <v>52</v>
      </c>
      <c r="B55" s="9" t="s">
        <v>92</v>
      </c>
      <c r="C55" s="9" t="s">
        <v>93</v>
      </c>
      <c r="D55" s="9" t="s">
        <v>94</v>
      </c>
      <c r="E55" s="9"/>
      <c r="F55" s="9" t="s">
        <v>129</v>
      </c>
      <c r="G55" s="9">
        <v>1.5</v>
      </c>
      <c r="H55" s="9"/>
      <c r="I55" s="9">
        <f t="shared" si="0"/>
        <v>0</v>
      </c>
      <c r="J55" s="10"/>
    </row>
    <row r="56" spans="1:10" s="4" customFormat="1" ht="20.25" customHeight="1">
      <c r="A56" s="3">
        <v>53</v>
      </c>
      <c r="B56" s="9" t="s">
        <v>95</v>
      </c>
      <c r="C56" s="9" t="s">
        <v>31</v>
      </c>
      <c r="D56" s="9" t="s">
        <v>96</v>
      </c>
      <c r="E56" s="9"/>
      <c r="F56" s="9" t="s">
        <v>137</v>
      </c>
      <c r="G56" s="9">
        <v>170</v>
      </c>
      <c r="H56" s="9"/>
      <c r="I56" s="9">
        <f t="shared" si="0"/>
        <v>0</v>
      </c>
      <c r="J56" s="10"/>
    </row>
    <row r="57" spans="1:10" s="4" customFormat="1" ht="20.25" customHeight="1">
      <c r="A57" s="3">
        <v>54</v>
      </c>
      <c r="B57" s="9" t="s">
        <v>95</v>
      </c>
      <c r="C57" s="9" t="s">
        <v>40</v>
      </c>
      <c r="D57" s="9" t="s">
        <v>97</v>
      </c>
      <c r="E57" s="9"/>
      <c r="F57" s="9" t="s">
        <v>137</v>
      </c>
      <c r="G57" s="9">
        <v>80</v>
      </c>
      <c r="H57" s="9"/>
      <c r="I57" s="9">
        <f t="shared" si="0"/>
        <v>0</v>
      </c>
      <c r="J57" s="10"/>
    </row>
    <row r="58" spans="1:10" s="4" customFormat="1" ht="20.25" customHeight="1">
      <c r="A58" s="3">
        <v>55</v>
      </c>
      <c r="B58" s="9" t="s">
        <v>95</v>
      </c>
      <c r="C58" s="9" t="s">
        <v>31</v>
      </c>
      <c r="D58" s="9" t="s">
        <v>98</v>
      </c>
      <c r="E58" s="9"/>
      <c r="F58" s="9" t="s">
        <v>137</v>
      </c>
      <c r="G58" s="9">
        <v>50</v>
      </c>
      <c r="H58" s="9"/>
      <c r="I58" s="9">
        <f t="shared" si="0"/>
        <v>0</v>
      </c>
      <c r="J58" s="10"/>
    </row>
    <row r="59" spans="1:10" s="4" customFormat="1" ht="20.25" customHeight="1">
      <c r="A59" s="5">
        <v>56</v>
      </c>
      <c r="B59" s="12" t="s">
        <v>99</v>
      </c>
      <c r="C59" s="12" t="s">
        <v>31</v>
      </c>
      <c r="D59" s="13" t="s">
        <v>52</v>
      </c>
      <c r="E59" s="13"/>
      <c r="F59" s="9" t="s">
        <v>137</v>
      </c>
      <c r="G59" s="12">
        <v>20</v>
      </c>
      <c r="H59" s="12"/>
      <c r="I59" s="9">
        <f t="shared" si="0"/>
        <v>0</v>
      </c>
      <c r="J59" s="10"/>
    </row>
    <row r="60" spans="1:10" s="4" customFormat="1" ht="20.25" customHeight="1">
      <c r="A60" s="5">
        <v>57</v>
      </c>
      <c r="B60" s="9" t="s">
        <v>110</v>
      </c>
      <c r="C60" s="9" t="s">
        <v>31</v>
      </c>
      <c r="D60" s="9" t="s">
        <v>111</v>
      </c>
      <c r="E60" s="9"/>
      <c r="F60" s="9" t="s">
        <v>129</v>
      </c>
      <c r="G60" s="9">
        <v>9.1999999999999993</v>
      </c>
      <c r="H60" s="9"/>
      <c r="I60" s="9">
        <f t="shared" si="0"/>
        <v>0</v>
      </c>
      <c r="J60" s="10"/>
    </row>
    <row r="61" spans="1:10" s="4" customFormat="1" ht="20.25" customHeight="1">
      <c r="A61" s="5">
        <v>58</v>
      </c>
      <c r="B61" s="9" t="s">
        <v>155</v>
      </c>
      <c r="C61" s="9" t="s">
        <v>31</v>
      </c>
      <c r="D61" s="9"/>
      <c r="E61" s="9"/>
      <c r="F61" s="9" t="s">
        <v>144</v>
      </c>
      <c r="G61" s="9">
        <v>1</v>
      </c>
      <c r="H61" s="9"/>
      <c r="I61" s="9">
        <f t="shared" si="0"/>
        <v>0</v>
      </c>
      <c r="J61" s="10"/>
    </row>
    <row r="62" spans="1:10" s="4" customFormat="1" ht="20.25" customHeight="1">
      <c r="A62" s="5"/>
      <c r="B62" s="18" t="s">
        <v>152</v>
      </c>
      <c r="C62" s="19"/>
      <c r="D62" s="19"/>
      <c r="E62" s="19"/>
      <c r="F62" s="16"/>
      <c r="G62" s="17"/>
      <c r="H62" s="9"/>
      <c r="I62" s="9">
        <f>SUM(I4:I61)</f>
        <v>0</v>
      </c>
      <c r="J62" s="10"/>
    </row>
    <row r="63" spans="1:10" s="4" customFormat="1" ht="20.25" customHeight="1">
      <c r="A63" s="5"/>
      <c r="B63" s="18" t="s">
        <v>150</v>
      </c>
      <c r="C63" s="19"/>
      <c r="D63" s="19"/>
      <c r="E63" s="19"/>
      <c r="F63" s="19"/>
      <c r="G63" s="20"/>
      <c r="H63" s="9"/>
      <c r="I63" s="9"/>
      <c r="J63" s="10"/>
    </row>
    <row r="64" spans="1:10" s="4" customFormat="1" ht="20.25" customHeight="1">
      <c r="A64" s="3">
        <v>59</v>
      </c>
      <c r="B64" s="9" t="s">
        <v>124</v>
      </c>
      <c r="C64" s="9" t="s">
        <v>31</v>
      </c>
      <c r="D64" s="9" t="s">
        <v>100</v>
      </c>
      <c r="E64" s="9"/>
      <c r="F64" s="9" t="s">
        <v>137</v>
      </c>
      <c r="G64" s="9">
        <v>30</v>
      </c>
      <c r="H64" s="9"/>
      <c r="I64" s="9">
        <f t="shared" si="0"/>
        <v>0</v>
      </c>
      <c r="J64" s="9"/>
    </row>
    <row r="65" spans="1:10" s="4" customFormat="1" ht="20.25" customHeight="1">
      <c r="A65" s="3">
        <v>60</v>
      </c>
      <c r="B65" s="9" t="s">
        <v>101</v>
      </c>
      <c r="C65" s="9" t="s">
        <v>102</v>
      </c>
      <c r="D65" s="9" t="s">
        <v>136</v>
      </c>
      <c r="E65" s="9"/>
      <c r="F65" s="9" t="s">
        <v>145</v>
      </c>
      <c r="G65" s="9">
        <v>2</v>
      </c>
      <c r="H65" s="9"/>
      <c r="I65" s="9">
        <f t="shared" si="0"/>
        <v>0</v>
      </c>
      <c r="J65" s="9"/>
    </row>
    <row r="66" spans="1:10" s="4" customFormat="1" ht="20.25" customHeight="1">
      <c r="A66" s="5">
        <v>61</v>
      </c>
      <c r="B66" s="9" t="s">
        <v>103</v>
      </c>
      <c r="C66" s="9" t="s">
        <v>104</v>
      </c>
      <c r="D66" s="9" t="s">
        <v>105</v>
      </c>
      <c r="E66" s="9"/>
      <c r="F66" s="9" t="s">
        <v>145</v>
      </c>
      <c r="G66" s="9">
        <v>1</v>
      </c>
      <c r="H66" s="9"/>
      <c r="I66" s="9">
        <f t="shared" si="0"/>
        <v>0</v>
      </c>
      <c r="J66" s="9"/>
    </row>
    <row r="67" spans="1:10" s="4" customFormat="1" ht="20.25" customHeight="1">
      <c r="A67" s="5">
        <v>62</v>
      </c>
      <c r="B67" s="9" t="s">
        <v>106</v>
      </c>
      <c r="C67" s="9" t="s">
        <v>31</v>
      </c>
      <c r="D67" s="15" t="s">
        <v>107</v>
      </c>
      <c r="E67" s="15"/>
      <c r="F67" s="9" t="s">
        <v>144</v>
      </c>
      <c r="G67" s="9">
        <v>1</v>
      </c>
      <c r="H67" s="9"/>
      <c r="I67" s="9">
        <f t="shared" si="0"/>
        <v>0</v>
      </c>
      <c r="J67" s="9"/>
    </row>
    <row r="68" spans="1:10" s="4" customFormat="1" ht="20.25" customHeight="1">
      <c r="A68" s="5">
        <v>63</v>
      </c>
      <c r="B68" s="9" t="s">
        <v>147</v>
      </c>
      <c r="C68" s="9" t="s">
        <v>31</v>
      </c>
      <c r="D68" s="9" t="s">
        <v>108</v>
      </c>
      <c r="E68" s="9"/>
      <c r="F68" s="9" t="s">
        <v>146</v>
      </c>
      <c r="G68" s="9">
        <v>20</v>
      </c>
      <c r="H68" s="9"/>
      <c r="I68" s="9">
        <f t="shared" si="0"/>
        <v>0</v>
      </c>
      <c r="J68" s="9"/>
    </row>
    <row r="69" spans="1:10" s="4" customFormat="1" ht="20.25" customHeight="1">
      <c r="A69" s="5">
        <v>64</v>
      </c>
      <c r="B69" s="9" t="s">
        <v>148</v>
      </c>
      <c r="C69" s="9" t="s">
        <v>31</v>
      </c>
      <c r="D69" s="9" t="s">
        <v>109</v>
      </c>
      <c r="E69" s="9"/>
      <c r="F69" s="9" t="s">
        <v>146</v>
      </c>
      <c r="G69" s="9">
        <v>20</v>
      </c>
      <c r="H69" s="9"/>
      <c r="I69" s="9">
        <f t="shared" ref="I69" si="1">G69*H69</f>
        <v>0</v>
      </c>
      <c r="J69" s="9"/>
    </row>
    <row r="70" spans="1:10" s="4" customFormat="1" ht="20.25" customHeight="1">
      <c r="A70" s="8"/>
      <c r="B70" s="19" t="s">
        <v>153</v>
      </c>
      <c r="C70" s="19"/>
      <c r="D70" s="19"/>
      <c r="E70" s="19"/>
      <c r="F70" s="16"/>
      <c r="G70" s="16"/>
      <c r="H70" s="16"/>
      <c r="I70" s="16">
        <f>SUM(I64:I69)</f>
        <v>0</v>
      </c>
      <c r="J70" s="17"/>
    </row>
    <row r="71" spans="1:10" s="4" customFormat="1" ht="20.25" customHeight="1">
      <c r="A71" s="8"/>
      <c r="B71" s="19" t="s">
        <v>154</v>
      </c>
      <c r="C71" s="19"/>
      <c r="D71" s="19"/>
      <c r="E71" s="19"/>
      <c r="F71" s="16"/>
      <c r="G71" s="16"/>
      <c r="H71" s="16"/>
      <c r="I71" s="16">
        <f>I70+I62</f>
        <v>0</v>
      </c>
      <c r="J71" s="17"/>
    </row>
    <row r="72" spans="1:10" ht="30" customHeight="1">
      <c r="A72" s="6" t="s">
        <v>123</v>
      </c>
      <c r="B72" s="7"/>
      <c r="C72" s="7"/>
      <c r="D72" s="7"/>
      <c r="E72" s="7"/>
      <c r="F72" s="7"/>
      <c r="G72" s="7"/>
      <c r="H72" s="7"/>
      <c r="I72" s="7"/>
      <c r="J72" s="7"/>
    </row>
  </sheetData>
  <mergeCells count="10">
    <mergeCell ref="D29:E29"/>
    <mergeCell ref="D59:E59"/>
    <mergeCell ref="A72:J72"/>
    <mergeCell ref="D67:E67"/>
    <mergeCell ref="A1:J1"/>
    <mergeCell ref="B63:G63"/>
    <mergeCell ref="B3:F3"/>
    <mergeCell ref="B62:E62"/>
    <mergeCell ref="B70:E70"/>
    <mergeCell ref="B71:E71"/>
  </mergeCells>
  <phoneticPr fontId="1" type="noConversion"/>
  <pageMargins left="3.9370078740157501E-2" right="3.9370078740157501E-2" top="3.9370078740157501E-2" bottom="3.9370078740157501E-2" header="3.9370078740157501E-2" footer="3.9370078740157501E-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大桶线、水处理拆除部分报价明细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john</cp:lastModifiedBy>
  <cp:lastPrinted>2023-09-15T03:01:13Z</cp:lastPrinted>
  <dcterms:created xsi:type="dcterms:W3CDTF">2015-06-05T18:19:00Z</dcterms:created>
  <dcterms:modified xsi:type="dcterms:W3CDTF">2023-09-18T00:40:16Z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C3D231AE687F4C039EB6EBFFFF5254B1_13</vt:lpwstr>
  </property>
  <property fmtid="{D5CDD505-2E9C-101B-9397-08002B2CF9AE}" pid="3" name="KSOProductBuildVer">
    <vt:lpwstr>2052-11.1.0.14309</vt:lpwstr>
  </property>
</Properties>
</file>