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525" windowWidth="18525" windowHeight="8340"/>
  </bookViews>
  <sheets>
    <sheet name="路面维修" sheetId="2" r:id="rId1"/>
    <sheet name="Sheet5" sheetId="5" r:id="rId2"/>
  </sheets>
  <calcPr calcId="124519"/>
</workbook>
</file>

<file path=xl/calcChain.xml><?xml version="1.0" encoding="utf-8"?>
<calcChain xmlns="http://schemas.openxmlformats.org/spreadsheetml/2006/main">
  <c r="F4" i="2"/>
  <c r="F5"/>
  <c r="F6"/>
  <c r="F7"/>
  <c r="F8"/>
  <c r="F9"/>
  <c r="F10"/>
  <c r="F11"/>
  <c r="F12"/>
  <c r="F13"/>
  <c r="F14"/>
  <c r="F15"/>
  <c r="F16"/>
  <c r="F17"/>
  <c r="F18"/>
  <c r="F19"/>
  <c r="D3" l="1"/>
  <c r="F3" s="1"/>
  <c r="F20" l="1"/>
  <c r="F21" l="1"/>
  <c r="F22" s="1"/>
  <c r="F23" s="1"/>
  <c r="F24" s="1"/>
</calcChain>
</file>

<file path=xl/sharedStrings.xml><?xml version="1.0" encoding="utf-8"?>
<sst xmlns="http://schemas.openxmlformats.org/spreadsheetml/2006/main" count="60" uniqueCount="51">
  <si>
    <t>沈阳润田食品饮料有限公司厂区路面维修报价</t>
  </si>
  <si>
    <t>序号</t>
  </si>
  <si>
    <t>维修项目</t>
  </si>
  <si>
    <t>单位</t>
  </si>
  <si>
    <t>数量</t>
  </si>
  <si>
    <t>单价/元</t>
  </si>
  <si>
    <t>备注</t>
  </si>
  <si>
    <t>原有混凝土地面凿毛</t>
  </si>
  <si>
    <t>平方米</t>
  </si>
  <si>
    <t>喷底油</t>
  </si>
  <si>
    <t>素土夯实</t>
  </si>
  <si>
    <t>拆除原有路边石</t>
  </si>
  <si>
    <t>米</t>
  </si>
  <si>
    <t>铺装路边石</t>
  </si>
  <si>
    <t>检查井、窨井 升高20cm</t>
  </si>
  <si>
    <t>座</t>
  </si>
  <si>
    <t>预埋钢管</t>
  </si>
  <si>
    <t>特、大型机械进出场费</t>
  </si>
  <si>
    <t>项</t>
  </si>
  <si>
    <t>残土外运</t>
  </si>
  <si>
    <t>小计</t>
  </si>
  <si>
    <t>税金  9%</t>
  </si>
  <si>
    <t>合计</t>
  </si>
  <si>
    <t>合计</t>
    <phoneticPr fontId="36" type="noConversion"/>
  </si>
  <si>
    <t>C30</t>
    <phoneticPr fontId="36" type="noConversion"/>
  </si>
  <si>
    <t>合计</t>
    <phoneticPr fontId="36" type="noConversion"/>
  </si>
  <si>
    <r>
      <t>管理费  7</t>
    </r>
    <r>
      <rPr>
        <sz val="11"/>
        <color theme="1"/>
        <rFont val="宋体"/>
        <family val="3"/>
        <charset val="134"/>
        <scheme val="minor"/>
      </rPr>
      <t>%</t>
    </r>
    <phoneticPr fontId="36" type="noConversion"/>
  </si>
  <si>
    <t>雨水井</t>
    <phoneticPr fontId="36" type="noConversion"/>
  </si>
  <si>
    <t>座</t>
    <phoneticPr fontId="36" type="noConversion"/>
  </si>
  <si>
    <t>原检查井维修</t>
    <phoneticPr fontId="36" type="noConversion"/>
  </si>
  <si>
    <t>PET卸料区C30混凝土垫层25cm</t>
    <phoneticPr fontId="36" type="noConversion"/>
  </si>
  <si>
    <t>平方米</t>
    <phoneticPr fontId="36" type="noConversion"/>
  </si>
  <si>
    <t>凿毛深度2cm</t>
    <phoneticPr fontId="36" type="noConversion"/>
  </si>
  <si>
    <t>DN100镀锌管3mm</t>
    <phoneticPr fontId="36" type="noConversion"/>
  </si>
  <si>
    <r>
      <t>细粒式13改性</t>
    </r>
    <r>
      <rPr>
        <sz val="11"/>
        <color theme="1"/>
        <rFont val="宋体"/>
        <family val="3"/>
        <charset val="134"/>
        <scheme val="minor"/>
      </rPr>
      <t>沥青混凝土铺设（4cm)</t>
    </r>
    <phoneticPr fontId="36" type="noConversion"/>
  </si>
  <si>
    <t>细粒式13改性4cm+中粒式16改性4cm沥青混凝土铺设</t>
    <phoneticPr fontId="36" type="noConversion"/>
  </si>
  <si>
    <t>C30</t>
    <phoneticPr fontId="36" type="noConversion"/>
  </si>
  <si>
    <t>破损路面修补20CM</t>
    <phoneticPr fontId="36" type="noConversion"/>
  </si>
  <si>
    <t>预埋钢管</t>
    <phoneticPr fontId="36" type="noConversion"/>
  </si>
  <si>
    <r>
      <t>DN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00镀锌管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mm</t>
    </r>
    <phoneticPr fontId="36" type="noConversion"/>
  </si>
  <si>
    <t>密集配改性沥青混凝土(含沥青混凝土运费）</t>
    <phoneticPr fontId="36" type="noConversion"/>
  </si>
  <si>
    <t>密集配改性沥青混凝土两层铺设(含沥青混凝土运费）</t>
    <phoneticPr fontId="36" type="noConversion"/>
  </si>
  <si>
    <t>石材150*180*1000</t>
    <phoneticPr fontId="36" type="noConversion"/>
  </si>
  <si>
    <t>成品库东侧，北侧和西侧排水管疏通</t>
    <phoneticPr fontId="36" type="noConversion"/>
  </si>
  <si>
    <t>包含厂区北侧，东侧围墙内建筑垃圾</t>
    <phoneticPr fontId="36" type="noConversion"/>
  </si>
  <si>
    <t>平方米</t>
    <phoneticPr fontId="36" type="noConversion"/>
  </si>
  <si>
    <t>米</t>
    <phoneticPr fontId="36" type="noConversion"/>
  </si>
  <si>
    <t>碎石垫层20cm</t>
    <phoneticPr fontId="36" type="noConversion"/>
  </si>
  <si>
    <t>碎石粒径不超过30mm</t>
    <phoneticPr fontId="36" type="noConversion"/>
  </si>
  <si>
    <t>包含挖掘，砌筑，</t>
    <phoneticPr fontId="36" type="noConversion"/>
  </si>
  <si>
    <t>沥青底油</t>
    <phoneticPr fontId="36" type="noConversion"/>
  </si>
</sst>
</file>

<file path=xl/styles.xml><?xml version="1.0" encoding="utf-8"?>
<styleSheet xmlns="http://schemas.openxmlformats.org/spreadsheetml/2006/main">
  <numFmts count="5">
    <numFmt numFmtId="176" formatCode="[DBNum2][$RMB]General;[Red][DBNum2][$RMB]General"/>
    <numFmt numFmtId="177" formatCode="[DBNum2][$-804]General"/>
    <numFmt numFmtId="178" formatCode="0.00_ "/>
    <numFmt numFmtId="179" formatCode="0_ "/>
    <numFmt numFmtId="180" formatCode="0.00_);[Red]\(0.00\)"/>
  </numFmts>
  <fonts count="40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rgb="FF9C0006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b/>
      <sz val="13"/>
      <color theme="3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1"/>
      <color rgb="FFFA7D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8"/>
      <color indexed="56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0"/>
      <color indexed="8"/>
      <name val="Arial"/>
      <family val="2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MS Sans Serif"/>
      <family val="2"/>
    </font>
    <font>
      <sz val="11"/>
      <color theme="4"/>
      <name val="宋体"/>
      <family val="3"/>
      <charset val="134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69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70702230903046"/>
        <bgColor indexed="64"/>
      </patternFill>
    </fill>
    <fill>
      <patternFill patternType="solid">
        <fgColor theme="9" tint="0.39979247413556324"/>
        <bgColor indexed="64"/>
      </patternFill>
    </fill>
    <fill>
      <patternFill patternType="solid">
        <fgColor theme="4" tint="0.799798577837458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7314371166112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70091860713525"/>
        <bgColor indexed="64"/>
      </patternFill>
    </fill>
    <fill>
      <patternFill patternType="solid">
        <fgColor theme="8" tint="0.39979247413556324"/>
        <bgColor indexed="64"/>
      </patternFill>
    </fill>
    <fill>
      <patternFill patternType="solid">
        <fgColor theme="7" tint="0.3997009186071352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799707022309030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7314371166112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79857783745845"/>
        <bgColor indexed="64"/>
      </patternFill>
    </fill>
    <fill>
      <patternFill patternType="solid">
        <fgColor theme="5" tint="0.799737540818506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798577837458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3997009186071352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73754081850645"/>
        <bgColor indexed="64"/>
      </patternFill>
    </fill>
    <fill>
      <patternFill patternType="solid">
        <fgColor theme="8" tint="0.799798577837458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70702230903046"/>
        <bgColor indexed="64"/>
      </patternFill>
    </fill>
    <fill>
      <patternFill patternType="solid">
        <fgColor theme="6" tint="0.79973754081850645"/>
        <bgColor indexed="64"/>
      </patternFill>
    </fill>
    <fill>
      <patternFill patternType="solid">
        <fgColor theme="4" tint="0.799829096346934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73143711661124"/>
        <bgColor indexed="64"/>
      </patternFill>
    </fill>
    <fill>
      <patternFill patternType="solid">
        <fgColor theme="9" tint="0.79979857783745845"/>
        <bgColor indexed="64"/>
      </patternFill>
    </fill>
    <fill>
      <patternFill patternType="solid">
        <fgColor theme="7" tint="0.39979247413556324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6" tint="0.79970702230903046"/>
        <bgColor indexed="64"/>
      </patternFill>
    </fill>
    <fill>
      <patternFill patternType="solid">
        <fgColor theme="9" tint="0.79973754081850645"/>
        <bgColor indexed="64"/>
      </patternFill>
    </fill>
    <fill>
      <patternFill patternType="solid">
        <fgColor theme="7" tint="0.39973143711661124"/>
        <bgColor indexed="64"/>
      </patternFill>
    </fill>
    <fill>
      <patternFill patternType="solid">
        <fgColor theme="8" tint="0.799737540818506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798577837458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39973143711661124"/>
        <bgColor indexed="64"/>
      </patternFill>
    </fill>
    <fill>
      <patternFill patternType="solid">
        <fgColor theme="9" tint="0.79982909634693444"/>
        <bgColor indexed="64"/>
      </patternFill>
    </fill>
    <fill>
      <patternFill patternType="solid">
        <fgColor theme="5" tint="0.79982909634693444"/>
        <bgColor indexed="64"/>
      </patternFill>
    </fill>
    <fill>
      <patternFill patternType="solid">
        <fgColor theme="4" tint="0.79970702230903046"/>
        <bgColor indexed="64"/>
      </patternFill>
    </fill>
    <fill>
      <patternFill patternType="solid">
        <fgColor theme="6" tint="0.39970091860713525"/>
        <bgColor indexed="64"/>
      </patternFill>
    </fill>
    <fill>
      <patternFill patternType="solid">
        <fgColor theme="6" tint="0.79982909634693444"/>
        <bgColor indexed="64"/>
      </patternFill>
    </fill>
    <fill>
      <patternFill patternType="solid">
        <fgColor theme="7" tint="0.79982909634693444"/>
        <bgColor indexed="64"/>
      </patternFill>
    </fill>
    <fill>
      <patternFill patternType="solid">
        <fgColor theme="7" tint="0.79970702230903046"/>
        <bgColor indexed="64"/>
      </patternFill>
    </fill>
    <fill>
      <patternFill patternType="solid">
        <fgColor theme="8" tint="0.79982909634693444"/>
        <bgColor indexed="64"/>
      </patternFill>
    </fill>
    <fill>
      <patternFill patternType="solid">
        <fgColor theme="4" tint="0.3997009186071352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79247413556324"/>
        <bgColor indexed="64"/>
      </patternFill>
    </fill>
    <fill>
      <patternFill patternType="solid">
        <fgColor theme="5" tint="0.39970091860713525"/>
        <bgColor indexed="64"/>
      </patternFill>
    </fill>
    <fill>
      <patternFill patternType="solid">
        <fgColor theme="6" tint="0.3997924741355632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73143711661124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 tint="0.3997924741355632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7314371166112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3997009186071352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"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6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0" borderId="0"/>
    <xf numFmtId="0" fontId="11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0" borderId="0"/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177" fontId="6" fillId="0" borderId="0">
      <alignment vertical="center"/>
    </xf>
    <xf numFmtId="0" fontId="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top"/>
    </xf>
    <xf numFmtId="0" fontId="12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0" fontId="12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6" fillId="0" borderId="0">
      <alignment vertical="top"/>
    </xf>
    <xf numFmtId="0" fontId="12" fillId="50" borderId="0" applyNumberFormat="0" applyBorder="0" applyAlignment="0" applyProtection="0">
      <alignment vertical="center"/>
    </xf>
    <xf numFmtId="0" fontId="7" fillId="0" borderId="0"/>
    <xf numFmtId="0" fontId="12" fillId="5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60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6" fillId="0" borderId="0"/>
    <xf numFmtId="0" fontId="12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177" fontId="12" fillId="0" borderId="0">
      <alignment vertical="center"/>
    </xf>
    <xf numFmtId="0" fontId="7" fillId="0" borderId="0" applyNumberFormat="0" applyFill="0" applyBorder="0" applyAlignment="0" applyProtection="0"/>
    <xf numFmtId="176" fontId="6" fillId="0" borderId="0">
      <alignment vertical="center"/>
    </xf>
    <xf numFmtId="177" fontId="9" fillId="0" borderId="0"/>
    <xf numFmtId="176" fontId="9" fillId="0" borderId="0"/>
    <xf numFmtId="0" fontId="33" fillId="0" borderId="0"/>
    <xf numFmtId="0" fontId="23" fillId="0" borderId="0">
      <alignment vertical="top"/>
    </xf>
    <xf numFmtId="177" fontId="34" fillId="0" borderId="0">
      <alignment vertical="center"/>
    </xf>
    <xf numFmtId="0" fontId="29" fillId="0" borderId="0"/>
    <xf numFmtId="177" fontId="9" fillId="0" borderId="0">
      <alignment vertical="center"/>
    </xf>
    <xf numFmtId="177" fontId="35" fillId="0" borderId="0" applyNumberFormat="0" applyFill="0" applyBorder="0" applyAlignment="0" applyProtection="0">
      <alignment vertical="top"/>
      <protection locked="0"/>
    </xf>
    <xf numFmtId="177" fontId="10" fillId="0" borderId="0"/>
    <xf numFmtId="0" fontId="24" fillId="0" borderId="0" applyNumberFormat="0" applyFill="0" applyBorder="0" applyAlignment="0" applyProtection="0">
      <alignment vertical="top"/>
      <protection locked="0"/>
    </xf>
    <xf numFmtId="176" fontId="10" fillId="0" borderId="0"/>
    <xf numFmtId="0" fontId="25" fillId="0" borderId="0" applyNumberFormat="0" applyFill="0" applyBorder="0" applyAlignment="0" applyProtection="0">
      <alignment vertical="center"/>
    </xf>
    <xf numFmtId="0" fontId="32" fillId="0" borderId="0"/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8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7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49" fontId="37" fillId="0" borderId="1" xfId="0" applyNumberFormat="1" applyFont="1" applyBorder="1" applyAlignment="1">
      <alignment horizontal="center" vertical="center"/>
    </xf>
    <xf numFmtId="180" fontId="37" fillId="0" borderId="1" xfId="0" applyNumberFormat="1" applyFont="1" applyBorder="1" applyAlignment="1">
      <alignment horizontal="center" vertical="center"/>
    </xf>
    <xf numFmtId="0" fontId="37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68" borderId="1" xfId="0" applyFill="1" applyBorder="1" applyAlignment="1">
      <alignment horizontal="center" vertical="center"/>
    </xf>
    <xf numFmtId="0" fontId="39" fillId="68" borderId="1" xfId="0" applyFont="1" applyFill="1" applyBorder="1" applyAlignment="1">
      <alignment horizontal="center" vertical="center"/>
    </xf>
    <xf numFmtId="0" fontId="37" fillId="68" borderId="2" xfId="0" applyFont="1" applyFill="1" applyBorder="1" applyAlignment="1">
      <alignment horizontal="center" vertical="center"/>
    </xf>
    <xf numFmtId="180" fontId="0" fillId="68" borderId="1" xfId="0" applyNumberFormat="1" applyFill="1" applyBorder="1" applyAlignment="1">
      <alignment horizontal="center" vertical="center"/>
    </xf>
    <xf numFmtId="180" fontId="37" fillId="68" borderId="1" xfId="0" applyNumberFormat="1" applyFont="1" applyFill="1" applyBorder="1" applyAlignment="1">
      <alignment horizontal="center" vertical="center"/>
    </xf>
    <xf numFmtId="1" fontId="0" fillId="68" borderId="0" xfId="0" applyNumberFormat="1" applyFill="1">
      <alignment vertical="center"/>
    </xf>
    <xf numFmtId="0" fontId="0" fillId="68" borderId="0" xfId="0" applyFill="1">
      <alignment vertical="center"/>
    </xf>
    <xf numFmtId="0" fontId="0" fillId="0" borderId="15" xfId="0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78" fontId="0" fillId="0" borderId="15" xfId="0" applyNumberFormat="1" applyBorder="1" applyAlignment="1">
      <alignment horizontal="center" vertical="center"/>
    </xf>
    <xf numFmtId="49" fontId="37" fillId="0" borderId="15" xfId="0" applyNumberFormat="1" applyFont="1" applyBorder="1" applyAlignment="1">
      <alignment horizontal="center" vertical="center"/>
    </xf>
    <xf numFmtId="180" fontId="0" fillId="68" borderId="15" xfId="0" applyNumberFormat="1" applyFill="1" applyBorder="1" applyAlignment="1">
      <alignment horizontal="center" vertical="center"/>
    </xf>
    <xf numFmtId="180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179" fontId="39" fillId="68" borderId="15" xfId="0" applyNumberFormat="1" applyFont="1" applyFill="1" applyBorder="1" applyAlignment="1">
      <alignment horizontal="center" vertical="center"/>
    </xf>
    <xf numFmtId="180" fontId="38" fillId="0" borderId="15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37" fillId="68" borderId="1" xfId="0" applyFont="1" applyFill="1" applyBorder="1" applyAlignment="1">
      <alignment horizontal="center" vertical="center"/>
    </xf>
  </cellXfs>
  <cellStyles count="115">
    <cellStyle name="_ET_STYLE_NoName_00_" xfId="65"/>
    <cellStyle name="_ET_STYLE_NoName_00_ 2" xfId="67"/>
    <cellStyle name="20% - 强调文字颜色 1 11" xfId="26"/>
    <cellStyle name="20% - 强调文字颜色 1 2 10" xfId="69"/>
    <cellStyle name="20% - 强调文字颜色 1 2 2 2" xfId="64"/>
    <cellStyle name="20% - 强调文字颜色 1 3 9" xfId="40"/>
    <cellStyle name="20% - 强调文字颜色 1 4 3" xfId="46"/>
    <cellStyle name="20% - 强调文字颜色 2 11" xfId="68"/>
    <cellStyle name="20% - 强调文字颜色 2 3 6" xfId="3"/>
    <cellStyle name="20% - 强调文字颜色 2 4 2" xfId="45"/>
    <cellStyle name="20% - 强调文字颜色 2 4 2 3" xfId="4"/>
    <cellStyle name="20% - 强调文字颜色 2 4 2 4" xfId="62"/>
    <cellStyle name="20% - 强调文字颜色 3 11" xfId="71"/>
    <cellStyle name="20% - 强调文字颜色 3 2 3 3" xfId="9"/>
    <cellStyle name="20% - 强调文字颜色 3 3" xfId="54"/>
    <cellStyle name="20% - 强调文字颜色 3 3 2 5" xfId="49"/>
    <cellStyle name="20% - 强调文字颜色 3 5 5" xfId="17"/>
    <cellStyle name="20% - 强调文字颜色 4 11" xfId="72"/>
    <cellStyle name="20% - 强调文字颜色 4 3 2 2 4" xfId="73"/>
    <cellStyle name="20% - 强调文字颜色 4 5" xfId="28"/>
    <cellStyle name="20% - 强调文字颜色 4 6 3" xfId="23"/>
    <cellStyle name="20% - 强调文字颜色 5 11" xfId="75"/>
    <cellStyle name="20% - 强调文字颜色 5 2 3 4" xfId="30"/>
    <cellStyle name="20% - 强调文字颜色 5 2 3 5" xfId="25"/>
    <cellStyle name="20% - 强调文字颜色 5 3 6" xfId="33"/>
    <cellStyle name="20% - 强调文字颜色 5 4 3 2" xfId="55"/>
    <cellStyle name="20% - 强调文字颜色 6 11" xfId="76"/>
    <cellStyle name="20% - 强调文字颜色 6 3 2 2 3" xfId="77"/>
    <cellStyle name="20% - 强调文字颜色 6 4 2 2" xfId="27"/>
    <cellStyle name="20% - 强调文字颜色 6 4 3" xfId="50"/>
    <cellStyle name="20% - 强调文字颜色 6 4 4 2" xfId="43"/>
    <cellStyle name="40% - 强调文字颜色 1 3 2" xfId="81"/>
    <cellStyle name="40% - 强调文字颜色 1 3 5" xfId="14"/>
    <cellStyle name="40% - 强调文字颜色 2 3 5 2" xfId="31"/>
    <cellStyle name="40% - 强调文字颜色 2 3 7" xfId="84"/>
    <cellStyle name="40% - 强调文字颜色 3 3 3 2" xfId="19"/>
    <cellStyle name="40% - 强调文字颜色 3 9" xfId="32"/>
    <cellStyle name="40% - 强调文字颜色 4 3 4" xfId="20"/>
    <cellStyle name="40% - 强调文字颜色 4 6 6" xfId="66"/>
    <cellStyle name="40% - 强调文字颜色 5 4 7" xfId="35"/>
    <cellStyle name="40% - 强调文字颜色 6 2 3 3" xfId="82"/>
    <cellStyle name="40% - 强调文字颜色 6 2 3 6" xfId="13"/>
    <cellStyle name="60% - 强调文字颜色 1 3 3 2" xfId="85"/>
    <cellStyle name="60% - 强调文字颜色 1 4 2 2" xfId="24"/>
    <cellStyle name="60% - 强调文字颜色 1 4 5 2" xfId="86"/>
    <cellStyle name="60% - 强调文字颜色 1 5 6" xfId="78"/>
    <cellStyle name="60% - 强调文字颜色 2 3" xfId="29"/>
    <cellStyle name="60% - 强调文字颜色 2 3 7" xfId="83"/>
    <cellStyle name="60% - 强调文字颜色 2 3 8" xfId="87"/>
    <cellStyle name="60% - 强调文字颜色 2 5 3" xfId="47"/>
    <cellStyle name="60% - 强调文字颜色 3 2 3 2" xfId="56"/>
    <cellStyle name="60% - 强调文字颜色 3 2 3 4" xfId="70"/>
    <cellStyle name="60% - 强调文字颜色 3 2 4" xfId="88"/>
    <cellStyle name="60% - 强调文字颜色 3 4 3 3" xfId="89"/>
    <cellStyle name="60% - 强调文字颜色 4 2 3" xfId="51"/>
    <cellStyle name="60% - 强调文字颜色 4 2 3 6" xfId="8"/>
    <cellStyle name="60% - 强调文字颜色 4 2 4" xfId="90"/>
    <cellStyle name="60% - 强调文字颜色 4 2 4 2" xfId="44"/>
    <cellStyle name="60% - 强调文字颜色 5 2 2" xfId="91"/>
    <cellStyle name="60% - 强调文字颜色 5 3 7" xfId="59"/>
    <cellStyle name="60% - 强调文字颜色 5 3 9" xfId="21"/>
    <cellStyle name="60% - 强调文字颜色 5 4 2 4" xfId="38"/>
    <cellStyle name="60% - 强调文字颜色 6 2 3 6" xfId="41"/>
    <cellStyle name="60% - 强调文字颜色 6 3 3" xfId="79"/>
    <cellStyle name="60% - 强调文字颜色 6 5 2" xfId="63"/>
    <cellStyle name="60% - 强调文字颜色 6 6 3" xfId="1"/>
    <cellStyle name="Normal" xfId="114"/>
    <cellStyle name="百分比 3 2" xfId="92"/>
    <cellStyle name="百分比 4 2" xfId="94"/>
    <cellStyle name="百分比 6" xfId="42"/>
    <cellStyle name="百分比 7" xfId="34"/>
    <cellStyle name="标题 1 3 2 2 3" xfId="57"/>
    <cellStyle name="标题 1 5 2" xfId="37"/>
    <cellStyle name="标题 16 2" xfId="12"/>
    <cellStyle name="标题 2 2 3 2" xfId="11"/>
    <cellStyle name="标题 2 3 2 4" xfId="95"/>
    <cellStyle name="标题 3 2 2 3" xfId="96"/>
    <cellStyle name="标题 3 4 3 2" xfId="48"/>
    <cellStyle name="标题 3 4 3 3" xfId="60"/>
    <cellStyle name="标题 3 4 3 4" xfId="61"/>
    <cellStyle name="标题 4 2 2 3" xfId="97"/>
    <cellStyle name="标题 5 3 3" xfId="58"/>
    <cellStyle name="差 2 3 2" xfId="53"/>
    <cellStyle name="差_7月生产工资(2)" xfId="98"/>
    <cellStyle name="常规" xfId="0" builtinId="0"/>
    <cellStyle name="常规 10" xfId="99"/>
    <cellStyle name="常规 10 2 2 2 2 2 2 2 5" xfId="7"/>
    <cellStyle name="常规 107" xfId="100"/>
    <cellStyle name="常规 11" xfId="101"/>
    <cellStyle name="常规 2 17 4" xfId="18"/>
    <cellStyle name="常规 2 5 2 2 6" xfId="39"/>
    <cellStyle name="常规 3" xfId="102"/>
    <cellStyle name="常规 3 2" xfId="103"/>
    <cellStyle name="常规 3 6 4" xfId="80"/>
    <cellStyle name="常规 3 7 2" xfId="104"/>
    <cellStyle name="常规 44" xfId="2"/>
    <cellStyle name="常规 48" xfId="105"/>
    <cellStyle name="常规 5 2" xfId="36"/>
    <cellStyle name="常规 6 2" xfId="106"/>
    <cellStyle name="常规 6 6" xfId="74"/>
    <cellStyle name="常规 6 9" xfId="107"/>
    <cellStyle name="常规 8" xfId="108"/>
    <cellStyle name="常规 9 2 5" xfId="10"/>
    <cellStyle name="超链接 2" xfId="109"/>
    <cellStyle name="超链接 2 2" xfId="110"/>
    <cellStyle name="超链接 2 2 2 2" xfId="111"/>
    <cellStyle name="超链接 2 3" xfId="112"/>
    <cellStyle name="超链接 2 4" xfId="113"/>
    <cellStyle name="超链接 5" xfId="93"/>
    <cellStyle name="好 3 2 2" xfId="16"/>
    <cellStyle name="好 3 6" xfId="52"/>
    <cellStyle name="汇总 4 2 3 2 3" xfId="15"/>
    <cellStyle name="汇总 6" xfId="6"/>
    <cellStyle name="计算 2" xfId="22"/>
    <cellStyle name="计算 2 2 2 3 3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B10" zoomScale="115" zoomScaleNormal="115" workbookViewId="0">
      <selection activeCell="G19" sqref="G19"/>
    </sheetView>
  </sheetViews>
  <sheetFormatPr defaultColWidth="9" defaultRowHeight="13.5"/>
  <cols>
    <col min="2" max="2" width="50.375" bestFit="1" customWidth="1"/>
    <col min="5" max="5" width="14" style="2" customWidth="1"/>
    <col min="6" max="6" width="13.875" style="19" bestFit="1" customWidth="1"/>
    <col min="7" max="7" width="51.375" bestFit="1" customWidth="1"/>
    <col min="8" max="8" width="14.875" customWidth="1"/>
  </cols>
  <sheetData>
    <row r="1" spans="1:7" ht="39" customHeight="1">
      <c r="A1" s="31" t="s">
        <v>0</v>
      </c>
      <c r="B1" s="31"/>
      <c r="C1" s="31"/>
      <c r="D1" s="31"/>
      <c r="E1" s="32"/>
      <c r="F1" s="31"/>
      <c r="G1" s="31"/>
    </row>
    <row r="2" spans="1:7" ht="20.25" customHeight="1">
      <c r="A2" s="1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15" t="s">
        <v>23</v>
      </c>
      <c r="G2" s="3" t="s">
        <v>6</v>
      </c>
    </row>
    <row r="3" spans="1:7" ht="20.25" customHeight="1">
      <c r="A3" s="1">
        <v>1</v>
      </c>
      <c r="B3" s="5" t="s">
        <v>7</v>
      </c>
      <c r="C3" s="12" t="s">
        <v>45</v>
      </c>
      <c r="D3" s="14">
        <f>D4+D5</f>
        <v>18844</v>
      </c>
      <c r="E3" s="23"/>
      <c r="F3" s="16">
        <f>E3*D3</f>
        <v>0</v>
      </c>
      <c r="G3" s="8" t="s">
        <v>32</v>
      </c>
    </row>
    <row r="4" spans="1:7" ht="20.25" customHeight="1">
      <c r="A4" s="1">
        <v>2</v>
      </c>
      <c r="B4" s="7" t="s">
        <v>34</v>
      </c>
      <c r="C4" s="12" t="s">
        <v>45</v>
      </c>
      <c r="D4" s="14">
        <v>10858</v>
      </c>
      <c r="E4" s="23"/>
      <c r="F4" s="16">
        <f t="shared" ref="F4:F19" si="0">E4*D4</f>
        <v>0</v>
      </c>
      <c r="G4" s="8" t="s">
        <v>40</v>
      </c>
    </row>
    <row r="5" spans="1:7" ht="20.25" customHeight="1">
      <c r="A5" s="12">
        <v>3</v>
      </c>
      <c r="B5" s="7" t="s">
        <v>35</v>
      </c>
      <c r="C5" s="1" t="s">
        <v>8</v>
      </c>
      <c r="D5" s="14">
        <v>7986</v>
      </c>
      <c r="E5" s="23"/>
      <c r="F5" s="16">
        <f t="shared" si="0"/>
        <v>0</v>
      </c>
      <c r="G5" s="8" t="s">
        <v>41</v>
      </c>
    </row>
    <row r="6" spans="1:7" ht="20.25" customHeight="1">
      <c r="A6" s="12">
        <v>4</v>
      </c>
      <c r="B6" s="5" t="s">
        <v>9</v>
      </c>
      <c r="C6" s="1" t="s">
        <v>8</v>
      </c>
      <c r="D6" s="14">
        <v>18844</v>
      </c>
      <c r="E6" s="23"/>
      <c r="F6" s="16">
        <f t="shared" si="0"/>
        <v>0</v>
      </c>
      <c r="G6" s="30" t="s">
        <v>50</v>
      </c>
    </row>
    <row r="7" spans="1:7" ht="20.25" customHeight="1">
      <c r="A7" s="12">
        <v>5</v>
      </c>
      <c r="B7" s="7" t="s">
        <v>37</v>
      </c>
      <c r="C7" s="8" t="s">
        <v>31</v>
      </c>
      <c r="D7" s="13">
        <v>350</v>
      </c>
      <c r="E7" s="23"/>
      <c r="F7" s="16">
        <f t="shared" si="0"/>
        <v>0</v>
      </c>
      <c r="G7" s="8" t="s">
        <v>36</v>
      </c>
    </row>
    <row r="8" spans="1:7" ht="20.25" customHeight="1">
      <c r="A8" s="12">
        <v>6</v>
      </c>
      <c r="B8" s="7" t="s">
        <v>30</v>
      </c>
      <c r="C8" s="8" t="s">
        <v>31</v>
      </c>
      <c r="D8" s="13">
        <v>400</v>
      </c>
      <c r="E8" s="23"/>
      <c r="F8" s="16">
        <f t="shared" si="0"/>
        <v>0</v>
      </c>
      <c r="G8" s="1" t="s">
        <v>24</v>
      </c>
    </row>
    <row r="9" spans="1:7" ht="20.25" customHeight="1">
      <c r="A9" s="12">
        <v>7</v>
      </c>
      <c r="B9" s="7" t="s">
        <v>47</v>
      </c>
      <c r="C9" s="8" t="s">
        <v>31</v>
      </c>
      <c r="D9" s="13">
        <v>400</v>
      </c>
      <c r="E9" s="23"/>
      <c r="F9" s="16">
        <f t="shared" si="0"/>
        <v>0</v>
      </c>
      <c r="G9" s="12" t="s">
        <v>48</v>
      </c>
    </row>
    <row r="10" spans="1:7" ht="20.25" customHeight="1">
      <c r="A10" s="12">
        <v>8</v>
      </c>
      <c r="B10" s="5" t="s">
        <v>10</v>
      </c>
      <c r="C10" s="8" t="s">
        <v>31</v>
      </c>
      <c r="D10" s="13">
        <v>400</v>
      </c>
      <c r="E10" s="21"/>
      <c r="F10" s="16">
        <f t="shared" si="0"/>
        <v>0</v>
      </c>
      <c r="G10" s="1"/>
    </row>
    <row r="11" spans="1:7" ht="20.25" customHeight="1">
      <c r="A11" s="12">
        <v>9</v>
      </c>
      <c r="B11" s="5" t="s">
        <v>11</v>
      </c>
      <c r="C11" s="1" t="s">
        <v>12</v>
      </c>
      <c r="D11" s="13">
        <v>2800</v>
      </c>
      <c r="E11" s="21"/>
      <c r="F11" s="16">
        <f t="shared" si="0"/>
        <v>0</v>
      </c>
      <c r="G11" s="1"/>
    </row>
    <row r="12" spans="1:7" ht="20.25" customHeight="1">
      <c r="A12" s="12">
        <v>10</v>
      </c>
      <c r="B12" s="5" t="s">
        <v>13</v>
      </c>
      <c r="C12" s="1" t="s">
        <v>12</v>
      </c>
      <c r="D12" s="13">
        <v>2800</v>
      </c>
      <c r="E12" s="21"/>
      <c r="F12" s="16">
        <f t="shared" si="0"/>
        <v>0</v>
      </c>
      <c r="G12" s="8" t="s">
        <v>42</v>
      </c>
    </row>
    <row r="13" spans="1:7" ht="20.25" customHeight="1">
      <c r="A13" s="12">
        <v>11</v>
      </c>
      <c r="B13" s="5" t="s">
        <v>14</v>
      </c>
      <c r="C13" s="1" t="s">
        <v>15</v>
      </c>
      <c r="D13" s="13">
        <v>46</v>
      </c>
      <c r="E13" s="21"/>
      <c r="F13" s="16">
        <f t="shared" si="0"/>
        <v>0</v>
      </c>
      <c r="G13" s="13" t="s">
        <v>43</v>
      </c>
    </row>
    <row r="14" spans="1:7" ht="20.25" customHeight="1">
      <c r="A14" s="12">
        <v>12</v>
      </c>
      <c r="B14" s="7" t="s">
        <v>27</v>
      </c>
      <c r="C14" s="8" t="s">
        <v>28</v>
      </c>
      <c r="D14" s="13">
        <v>23</v>
      </c>
      <c r="E14" s="24"/>
      <c r="F14" s="16">
        <f t="shared" si="0"/>
        <v>0</v>
      </c>
      <c r="G14" s="6"/>
    </row>
    <row r="15" spans="1:7" ht="20.25" customHeight="1">
      <c r="A15" s="12">
        <v>13</v>
      </c>
      <c r="B15" s="7" t="s">
        <v>29</v>
      </c>
      <c r="C15" s="8" t="s">
        <v>28</v>
      </c>
      <c r="D15" s="13">
        <v>6</v>
      </c>
      <c r="E15" s="24"/>
      <c r="F15" s="16">
        <f t="shared" si="0"/>
        <v>0</v>
      </c>
      <c r="G15" s="13" t="s">
        <v>49</v>
      </c>
    </row>
    <row r="16" spans="1:7" ht="20.25" customHeight="1">
      <c r="A16" s="12">
        <v>14</v>
      </c>
      <c r="B16" s="5" t="s">
        <v>16</v>
      </c>
      <c r="C16" s="1" t="s">
        <v>12</v>
      </c>
      <c r="D16" s="1">
        <v>120</v>
      </c>
      <c r="E16" s="21"/>
      <c r="F16" s="16">
        <f t="shared" si="0"/>
        <v>0</v>
      </c>
      <c r="G16" s="1" t="s">
        <v>33</v>
      </c>
    </row>
    <row r="17" spans="1:8" ht="20.25" customHeight="1">
      <c r="A17" s="12">
        <v>15</v>
      </c>
      <c r="B17" s="7" t="s">
        <v>38</v>
      </c>
      <c r="C17" s="33" t="s">
        <v>46</v>
      </c>
      <c r="D17" s="13">
        <v>24</v>
      </c>
      <c r="E17" s="24"/>
      <c r="F17" s="16">
        <f t="shared" si="0"/>
        <v>0</v>
      </c>
      <c r="G17" s="8" t="s">
        <v>39</v>
      </c>
    </row>
    <row r="18" spans="1:8" ht="20.25" customHeight="1">
      <c r="A18" s="12">
        <v>16</v>
      </c>
      <c r="B18" s="5" t="s">
        <v>17</v>
      </c>
      <c r="C18" s="1" t="s">
        <v>18</v>
      </c>
      <c r="D18" s="1">
        <v>1</v>
      </c>
      <c r="E18" s="21"/>
      <c r="F18" s="16">
        <f t="shared" si="0"/>
        <v>0</v>
      </c>
      <c r="G18" s="1"/>
    </row>
    <row r="19" spans="1:8" ht="20.25" customHeight="1">
      <c r="A19" s="12">
        <v>17</v>
      </c>
      <c r="B19" s="5" t="s">
        <v>19</v>
      </c>
      <c r="C19" s="1" t="s">
        <v>18</v>
      </c>
      <c r="D19" s="1">
        <v>1</v>
      </c>
      <c r="E19" s="9"/>
      <c r="F19" s="16">
        <f t="shared" si="0"/>
        <v>0</v>
      </c>
      <c r="G19" s="13" t="s">
        <v>44</v>
      </c>
    </row>
    <row r="20" spans="1:8" ht="20.25" customHeight="1">
      <c r="A20" s="12">
        <v>18</v>
      </c>
      <c r="B20" s="1" t="s">
        <v>20</v>
      </c>
      <c r="C20" s="20"/>
      <c r="D20" s="20"/>
      <c r="E20" s="9"/>
      <c r="F20" s="16">
        <f>SUM(F3:F19)</f>
        <v>0</v>
      </c>
      <c r="G20" s="10"/>
      <c r="H20" s="11"/>
    </row>
    <row r="21" spans="1:8" ht="20.25" customHeight="1">
      <c r="A21" s="12">
        <v>19</v>
      </c>
      <c r="B21" s="8" t="s">
        <v>26</v>
      </c>
      <c r="C21" s="20"/>
      <c r="D21" s="20"/>
      <c r="E21" s="21"/>
      <c r="F21" s="17">
        <f>F20*7%</f>
        <v>0</v>
      </c>
      <c r="G21" s="10"/>
    </row>
    <row r="22" spans="1:8" ht="20.25" customHeight="1">
      <c r="A22" s="12">
        <v>20</v>
      </c>
      <c r="B22" s="8" t="s">
        <v>25</v>
      </c>
      <c r="C22" s="20"/>
      <c r="D22" s="20"/>
      <c r="E22" s="21"/>
      <c r="F22" s="17">
        <f>F20+F21</f>
        <v>0</v>
      </c>
      <c r="G22" s="10"/>
    </row>
    <row r="23" spans="1:8" ht="20.25" customHeight="1">
      <c r="A23" s="12">
        <v>21</v>
      </c>
      <c r="B23" s="20" t="s">
        <v>21</v>
      </c>
      <c r="C23" s="20"/>
      <c r="D23" s="20"/>
      <c r="E23" s="20"/>
      <c r="F23" s="25">
        <f>F22*9%</f>
        <v>0</v>
      </c>
      <c r="G23" s="26"/>
    </row>
    <row r="24" spans="1:8" ht="20.25" customHeight="1">
      <c r="A24" s="12">
        <v>22</v>
      </c>
      <c r="B24" s="20" t="s">
        <v>22</v>
      </c>
      <c r="C24" s="27"/>
      <c r="D24" s="27"/>
      <c r="E24" s="27"/>
      <c r="F24" s="28">
        <f>F22+F23</f>
        <v>0</v>
      </c>
      <c r="G24" s="29"/>
    </row>
    <row r="25" spans="1:8" ht="39" customHeight="1">
      <c r="A25" s="22"/>
      <c r="B25" s="22"/>
      <c r="C25" s="22"/>
      <c r="D25" s="22"/>
      <c r="E25" s="22"/>
      <c r="F25" s="22"/>
      <c r="G25" s="22"/>
    </row>
    <row r="26" spans="1:8">
      <c r="F26" s="18"/>
    </row>
  </sheetData>
  <mergeCells count="1">
    <mergeCell ref="A1:G1"/>
  </mergeCells>
  <phoneticPr fontId="36" type="noConversion"/>
  <pageMargins left="0.35416666666666702" right="0.27500000000000002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路面维修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2022-04-18T00:38:00Z</dcterms:created>
  <dcterms:modified xsi:type="dcterms:W3CDTF">2022-08-12T02:47:42Z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BBF7A7A53C8346D68FF731AFBD89E2CF</vt:lpwstr>
  </property>
  <property fmtid="{D5CDD505-2E9C-101B-9397-08002B2CF9AE}" pid="3" name="KSOProductBuildVer">
    <vt:lpwstr>2052-11.1.0.11744</vt:lpwstr>
  </property>
</Properties>
</file>