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496" windowHeight="7632"/>
  </bookViews>
  <sheets>
    <sheet name="大桶水装车棚报价" sheetId="4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F15" i="4" l="1"/>
  <c r="D17" i="4" l="1"/>
  <c r="F19" i="4"/>
  <c r="F18" i="4"/>
  <c r="F16" i="4"/>
  <c r="F21" i="4" l="1"/>
  <c r="F20" i="4"/>
  <c r="F17" i="4"/>
  <c r="F14" i="4"/>
  <c r="F13" i="4"/>
  <c r="F12" i="4"/>
  <c r="F11" i="4"/>
  <c r="F10" i="4"/>
  <c r="F9" i="4"/>
  <c r="F8" i="4"/>
  <c r="F7" i="4"/>
  <c r="F6" i="4"/>
  <c r="F5" i="4"/>
  <c r="F4" i="4"/>
  <c r="F3" i="4"/>
  <c r="F22" i="4" l="1"/>
</calcChain>
</file>

<file path=xl/sharedStrings.xml><?xml version="1.0" encoding="utf-8"?>
<sst xmlns="http://schemas.openxmlformats.org/spreadsheetml/2006/main" count="64" uniqueCount="52">
  <si>
    <t>序号</t>
  </si>
  <si>
    <t>工程名称</t>
  </si>
  <si>
    <t xml:space="preserve">单位 </t>
  </si>
  <si>
    <t>数量</t>
  </si>
  <si>
    <t>总价（元）</t>
  </si>
  <si>
    <t>备注详情</t>
  </si>
  <si>
    <t>基础土方（人工挖深1.6m）</t>
  </si>
  <si>
    <r>
      <rPr>
        <sz val="12"/>
        <color theme="1"/>
        <rFont val="宋体"/>
        <family val="3"/>
        <charset val="134"/>
        <scheme val="minor"/>
      </rPr>
      <t>m</t>
    </r>
    <r>
      <rPr>
        <sz val="12"/>
        <color theme="1"/>
        <rFont val="宋体"/>
        <family val="3"/>
        <charset val="134"/>
      </rPr>
      <t>³</t>
    </r>
  </si>
  <si>
    <t>含回填土方（人工）</t>
  </si>
  <si>
    <t>柱基础垫层</t>
  </si>
  <si>
    <t>C15砼垫层</t>
  </si>
  <si>
    <t>柱基础钢材</t>
  </si>
  <si>
    <t>T</t>
  </si>
  <si>
    <t>含人工制作安装</t>
  </si>
  <si>
    <t>柱基础砼C30</t>
  </si>
  <si>
    <t>承台及立柱砼C30</t>
  </si>
  <si>
    <t>水沟修复</t>
  </si>
  <si>
    <t>m</t>
  </si>
  <si>
    <t>含明沟及散水</t>
  </si>
  <si>
    <t>预埋螺栓M24（铁板）</t>
  </si>
  <si>
    <t>套</t>
  </si>
  <si>
    <t>含螺杆铁板</t>
  </si>
  <si>
    <t>模板</t>
  </si>
  <si>
    <t>含垫层、承台、立柱</t>
  </si>
  <si>
    <t>主钢架柱及梁</t>
  </si>
  <si>
    <t>含加工费</t>
  </si>
  <si>
    <t>屋面板</t>
  </si>
  <si>
    <r>
      <rPr>
        <sz val="12"/>
        <color theme="1"/>
        <rFont val="宋体"/>
        <family val="3"/>
        <charset val="134"/>
        <scheme val="minor"/>
      </rPr>
      <t>m</t>
    </r>
    <r>
      <rPr>
        <sz val="12"/>
        <color theme="1"/>
        <rFont val="宋体"/>
        <family val="3"/>
        <charset val="134"/>
      </rPr>
      <t>²</t>
    </r>
  </si>
  <si>
    <t>0.476mm厚宝钢</t>
  </si>
  <si>
    <t>拉条</t>
  </si>
  <si>
    <t>隅撑</t>
  </si>
  <si>
    <t>油漆</t>
  </si>
  <si>
    <t>除锈及一底二面</t>
  </si>
  <si>
    <t>浇倒砼地面C30</t>
  </si>
  <si>
    <t>个</t>
  </si>
  <si>
    <t>图纸设计费</t>
  </si>
  <si>
    <t>项</t>
  </si>
  <si>
    <t>总计</t>
  </si>
  <si>
    <t>m</t>
    <phoneticPr fontId="4" type="noConversion"/>
  </si>
  <si>
    <t>砼路沿石</t>
    <phoneticPr fontId="4" type="noConversion"/>
  </si>
  <si>
    <t>安装费</t>
    <phoneticPr fontId="4" type="noConversion"/>
  </si>
  <si>
    <t>座</t>
    <phoneticPr fontId="4" type="noConversion"/>
  </si>
  <si>
    <t>雨水井排水管PVC160</t>
    <phoneticPr fontId="4" type="noConversion"/>
  </si>
  <si>
    <r>
      <t>17*</t>
    </r>
    <r>
      <rPr>
        <sz val="12"/>
        <color theme="1"/>
        <rFont val="宋体"/>
        <family val="3"/>
        <charset val="134"/>
        <scheme val="minor"/>
      </rPr>
      <t>5</t>
    </r>
    <r>
      <rPr>
        <sz val="12"/>
        <color theme="1"/>
        <rFont val="宋体"/>
        <family val="3"/>
        <charset val="134"/>
        <scheme val="minor"/>
      </rPr>
      <t>*0.2含场地土方清运</t>
    </r>
    <phoneticPr fontId="4" type="noConversion"/>
  </si>
  <si>
    <t>丰润东区桶装水发货雨棚项目清单</t>
    <phoneticPr fontId="4" type="noConversion"/>
  </si>
  <si>
    <t>路面雨水井400*600</t>
    <phoneticPr fontId="4" type="noConversion"/>
  </si>
  <si>
    <t>重型铸铁井盖</t>
    <phoneticPr fontId="4" type="noConversion"/>
  </si>
  <si>
    <t>综合单价</t>
    <phoneticPr fontId="4" type="noConversion"/>
  </si>
  <si>
    <r>
      <t>含</t>
    </r>
    <r>
      <rPr>
        <u/>
        <sz val="12"/>
        <color theme="1"/>
        <rFont val="宋体"/>
        <family val="3"/>
        <charset val="134"/>
        <scheme val="minor"/>
      </rPr>
      <t xml:space="preserve">   </t>
    </r>
    <r>
      <rPr>
        <sz val="12"/>
        <color theme="1"/>
        <rFont val="宋体"/>
        <family val="3"/>
        <charset val="134"/>
        <scheme val="minor"/>
      </rPr>
      <t>%增值税票</t>
    </r>
    <phoneticPr fontId="4" type="noConversion"/>
  </si>
  <si>
    <t>综合单价：包含人工、材料、机械、施工措施、安全文明施工、税金等所有费用</t>
    <phoneticPr fontId="4" type="noConversion"/>
  </si>
  <si>
    <t>抽水台班</t>
    <phoneticPr fontId="4" type="noConversion"/>
  </si>
  <si>
    <t>材质要求详图纸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</si>
</sst>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0" workbookViewId="0">
      <selection activeCell="B18" sqref="B18"/>
    </sheetView>
  </sheetViews>
  <sheetFormatPr defaultColWidth="25.33203125" defaultRowHeight="28.5" customHeight="1" x14ac:dyDescent="0.25"/>
  <cols>
    <col min="1" max="1" width="5.77734375" style="1" customWidth="1"/>
    <col min="2" max="2" width="25.33203125" style="1" customWidth="1"/>
    <col min="3" max="3" width="7.109375" style="1" customWidth="1"/>
    <col min="4" max="4" width="8.88671875" style="1" customWidth="1"/>
    <col min="5" max="5" width="12.44140625" style="1" customWidth="1"/>
    <col min="6" max="6" width="11.6640625" style="1" customWidth="1"/>
    <col min="7" max="7" width="22.88671875" style="1" customWidth="1"/>
    <col min="8" max="32" width="9" style="1" customWidth="1"/>
    <col min="33" max="16384" width="25.33203125" style="1"/>
  </cols>
  <sheetData>
    <row r="1" spans="1:7" ht="48" customHeight="1" x14ac:dyDescent="0.25">
      <c r="A1" s="6" t="s">
        <v>44</v>
      </c>
      <c r="B1" s="7"/>
      <c r="C1" s="7"/>
      <c r="D1" s="7"/>
      <c r="E1" s="7"/>
      <c r="F1" s="7"/>
      <c r="G1" s="7"/>
    </row>
    <row r="2" spans="1:7" ht="39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47</v>
      </c>
      <c r="F2" s="2" t="s">
        <v>4</v>
      </c>
      <c r="G2" s="2" t="s">
        <v>5</v>
      </c>
    </row>
    <row r="3" spans="1:7" ht="36" customHeight="1" x14ac:dyDescent="0.25">
      <c r="A3" s="2">
        <v>1</v>
      </c>
      <c r="B3" s="4" t="s">
        <v>6</v>
      </c>
      <c r="C3" s="4" t="s">
        <v>7</v>
      </c>
      <c r="D3" s="4">
        <v>60</v>
      </c>
      <c r="E3" s="4"/>
      <c r="F3" s="4">
        <f>D3*E3</f>
        <v>0</v>
      </c>
      <c r="G3" s="4" t="s">
        <v>8</v>
      </c>
    </row>
    <row r="4" spans="1:7" ht="36" customHeight="1" x14ac:dyDescent="0.25">
      <c r="A4" s="2">
        <v>2</v>
      </c>
      <c r="B4" s="4" t="s">
        <v>9</v>
      </c>
      <c r="C4" s="4" t="s">
        <v>7</v>
      </c>
      <c r="D4" s="4">
        <v>3.22</v>
      </c>
      <c r="E4" s="4"/>
      <c r="F4" s="4">
        <f>D4*E4</f>
        <v>0</v>
      </c>
      <c r="G4" s="4" t="s">
        <v>10</v>
      </c>
    </row>
    <row r="5" spans="1:7" ht="36" customHeight="1" x14ac:dyDescent="0.25">
      <c r="A5" s="2">
        <v>3</v>
      </c>
      <c r="B5" s="4" t="s">
        <v>11</v>
      </c>
      <c r="C5" s="4" t="s">
        <v>12</v>
      </c>
      <c r="D5" s="4">
        <v>0.8</v>
      </c>
      <c r="E5" s="4"/>
      <c r="F5" s="4">
        <f>D5*E5</f>
        <v>0</v>
      </c>
      <c r="G5" s="4" t="s">
        <v>13</v>
      </c>
    </row>
    <row r="6" spans="1:7" ht="36" customHeight="1" x14ac:dyDescent="0.25">
      <c r="A6" s="2">
        <v>4</v>
      </c>
      <c r="B6" s="4" t="s">
        <v>14</v>
      </c>
      <c r="C6" s="4" t="s">
        <v>7</v>
      </c>
      <c r="D6" s="4">
        <v>17</v>
      </c>
      <c r="E6" s="4"/>
      <c r="F6" s="4">
        <f>D6*E6</f>
        <v>0</v>
      </c>
      <c r="G6" s="4" t="s">
        <v>15</v>
      </c>
    </row>
    <row r="7" spans="1:7" ht="36" customHeight="1" x14ac:dyDescent="0.25">
      <c r="A7" s="2">
        <v>5</v>
      </c>
      <c r="B7" s="4" t="s">
        <v>16</v>
      </c>
      <c r="C7" s="4" t="s">
        <v>17</v>
      </c>
      <c r="D7" s="4">
        <v>10</v>
      </c>
      <c r="E7" s="4"/>
      <c r="F7" s="4">
        <f>D7*E7</f>
        <v>0</v>
      </c>
      <c r="G7" s="4" t="s">
        <v>18</v>
      </c>
    </row>
    <row r="8" spans="1:7" ht="36" customHeight="1" x14ac:dyDescent="0.25">
      <c r="A8" s="2">
        <v>6</v>
      </c>
      <c r="B8" s="4" t="s">
        <v>19</v>
      </c>
      <c r="C8" s="4" t="s">
        <v>20</v>
      </c>
      <c r="D8" s="4">
        <v>38</v>
      </c>
      <c r="E8" s="4"/>
      <c r="F8" s="4">
        <f t="shared" ref="F8:F21" si="0">D8*E8</f>
        <v>0</v>
      </c>
      <c r="G8" s="4" t="s">
        <v>21</v>
      </c>
    </row>
    <row r="9" spans="1:7" ht="36" customHeight="1" x14ac:dyDescent="0.25">
      <c r="A9" s="2">
        <v>7</v>
      </c>
      <c r="B9" s="4" t="s">
        <v>22</v>
      </c>
      <c r="C9" s="4" t="s">
        <v>20</v>
      </c>
      <c r="D9" s="4">
        <v>5</v>
      </c>
      <c r="E9" s="4"/>
      <c r="F9" s="4">
        <f t="shared" si="0"/>
        <v>0</v>
      </c>
      <c r="G9" s="4" t="s">
        <v>23</v>
      </c>
    </row>
    <row r="10" spans="1:7" ht="36" customHeight="1" x14ac:dyDescent="0.25">
      <c r="A10" s="2">
        <v>8</v>
      </c>
      <c r="B10" s="4" t="s">
        <v>24</v>
      </c>
      <c r="C10" s="4" t="s">
        <v>12</v>
      </c>
      <c r="D10" s="4">
        <v>12</v>
      </c>
      <c r="E10" s="4"/>
      <c r="F10" s="4">
        <f t="shared" si="0"/>
        <v>0</v>
      </c>
      <c r="G10" s="4" t="s">
        <v>25</v>
      </c>
    </row>
    <row r="11" spans="1:7" ht="36" customHeight="1" x14ac:dyDescent="0.25">
      <c r="A11" s="2">
        <v>9</v>
      </c>
      <c r="B11" s="4" t="s">
        <v>26</v>
      </c>
      <c r="C11" s="4" t="s">
        <v>27</v>
      </c>
      <c r="D11" s="4">
        <v>267</v>
      </c>
      <c r="E11" s="4"/>
      <c r="F11" s="4">
        <f t="shared" si="0"/>
        <v>0</v>
      </c>
      <c r="G11" s="4" t="s">
        <v>28</v>
      </c>
    </row>
    <row r="12" spans="1:7" ht="36" customHeight="1" x14ac:dyDescent="0.25">
      <c r="A12" s="2">
        <v>10</v>
      </c>
      <c r="B12" s="4" t="s">
        <v>29</v>
      </c>
      <c r="C12" s="4" t="s">
        <v>12</v>
      </c>
      <c r="D12" s="4">
        <v>0.7</v>
      </c>
      <c r="E12" s="4"/>
      <c r="F12" s="4">
        <f t="shared" si="0"/>
        <v>0</v>
      </c>
      <c r="G12" s="4" t="s">
        <v>25</v>
      </c>
    </row>
    <row r="13" spans="1:7" ht="36" customHeight="1" x14ac:dyDescent="0.25">
      <c r="A13" s="2">
        <v>11</v>
      </c>
      <c r="B13" s="4" t="s">
        <v>30</v>
      </c>
      <c r="C13" s="4" t="s">
        <v>12</v>
      </c>
      <c r="D13" s="4">
        <v>0.5</v>
      </c>
      <c r="E13" s="4"/>
      <c r="F13" s="4">
        <f t="shared" si="0"/>
        <v>0</v>
      </c>
      <c r="G13" s="4" t="s">
        <v>25</v>
      </c>
    </row>
    <row r="14" spans="1:7" ht="36" customHeight="1" x14ac:dyDescent="0.25">
      <c r="A14" s="2">
        <v>12</v>
      </c>
      <c r="B14" s="4" t="s">
        <v>31</v>
      </c>
      <c r="C14" s="4" t="s">
        <v>12</v>
      </c>
      <c r="D14" s="4">
        <v>13.2</v>
      </c>
      <c r="E14" s="4"/>
      <c r="F14" s="4">
        <f t="shared" si="0"/>
        <v>0</v>
      </c>
      <c r="G14" s="4" t="s">
        <v>32</v>
      </c>
    </row>
    <row r="15" spans="1:7" ht="36" customHeight="1" x14ac:dyDescent="0.25">
      <c r="A15" s="2">
        <v>13</v>
      </c>
      <c r="B15" s="5" t="s">
        <v>40</v>
      </c>
      <c r="C15" s="4" t="s">
        <v>27</v>
      </c>
      <c r="D15" s="4">
        <v>267</v>
      </c>
      <c r="E15" s="4"/>
      <c r="F15" s="4">
        <f t="shared" si="0"/>
        <v>0</v>
      </c>
      <c r="G15" s="4"/>
    </row>
    <row r="16" spans="1:7" ht="36" customHeight="1" x14ac:dyDescent="0.25">
      <c r="A16" s="2">
        <v>14</v>
      </c>
      <c r="B16" s="4" t="s">
        <v>39</v>
      </c>
      <c r="C16" s="4" t="s">
        <v>38</v>
      </c>
      <c r="D16" s="4">
        <v>40</v>
      </c>
      <c r="E16" s="4"/>
      <c r="F16" s="4">
        <f t="shared" si="0"/>
        <v>0</v>
      </c>
      <c r="G16" s="4"/>
    </row>
    <row r="17" spans="1:7" ht="36" customHeight="1" x14ac:dyDescent="0.25">
      <c r="A17" s="2">
        <v>15</v>
      </c>
      <c r="B17" s="4" t="s">
        <v>33</v>
      </c>
      <c r="C17" s="4" t="s">
        <v>7</v>
      </c>
      <c r="D17" s="4">
        <f>17*5*0.2</f>
        <v>17</v>
      </c>
      <c r="E17" s="4"/>
      <c r="F17" s="4">
        <f t="shared" si="0"/>
        <v>0</v>
      </c>
      <c r="G17" s="5" t="s">
        <v>43</v>
      </c>
    </row>
    <row r="18" spans="1:7" ht="36" customHeight="1" x14ac:dyDescent="0.25">
      <c r="A18" s="2">
        <v>16</v>
      </c>
      <c r="B18" s="5" t="s">
        <v>45</v>
      </c>
      <c r="C18" s="5" t="s">
        <v>41</v>
      </c>
      <c r="D18" s="4">
        <v>2</v>
      </c>
      <c r="E18" s="4"/>
      <c r="F18" s="4">
        <f t="shared" si="0"/>
        <v>0</v>
      </c>
      <c r="G18" s="5" t="s">
        <v>46</v>
      </c>
    </row>
    <row r="19" spans="1:7" ht="36" customHeight="1" x14ac:dyDescent="0.25">
      <c r="A19" s="2">
        <v>17</v>
      </c>
      <c r="B19" s="5" t="s">
        <v>42</v>
      </c>
      <c r="C19" s="5" t="s">
        <v>38</v>
      </c>
      <c r="D19" s="4">
        <v>20</v>
      </c>
      <c r="E19" s="4"/>
      <c r="F19" s="4">
        <f t="shared" si="0"/>
        <v>0</v>
      </c>
      <c r="G19" s="4"/>
    </row>
    <row r="20" spans="1:7" ht="36" customHeight="1" x14ac:dyDescent="0.25">
      <c r="A20" s="2">
        <v>18</v>
      </c>
      <c r="B20" s="4" t="s">
        <v>50</v>
      </c>
      <c r="C20" s="4" t="s">
        <v>34</v>
      </c>
      <c r="D20" s="4">
        <v>5</v>
      </c>
      <c r="E20" s="4"/>
      <c r="F20" s="4">
        <f t="shared" si="0"/>
        <v>0</v>
      </c>
      <c r="G20" s="4"/>
    </row>
    <row r="21" spans="1:7" ht="36" customHeight="1" x14ac:dyDescent="0.25">
      <c r="A21" s="2">
        <v>19</v>
      </c>
      <c r="B21" s="4" t="s">
        <v>35</v>
      </c>
      <c r="C21" s="4" t="s">
        <v>36</v>
      </c>
      <c r="D21" s="4">
        <v>1</v>
      </c>
      <c r="E21" s="4">
        <v>5000</v>
      </c>
      <c r="F21" s="4">
        <f t="shared" si="0"/>
        <v>5000</v>
      </c>
      <c r="G21" s="4"/>
    </row>
    <row r="22" spans="1:7" ht="36" customHeight="1" x14ac:dyDescent="0.25">
      <c r="A22" s="2"/>
      <c r="B22" s="2" t="s">
        <v>37</v>
      </c>
      <c r="C22" s="2"/>
      <c r="D22" s="2"/>
      <c r="E22" s="2"/>
      <c r="F22" s="3">
        <f>SUM(F2:F21)</f>
        <v>5000</v>
      </c>
      <c r="G22" s="2" t="s">
        <v>48</v>
      </c>
    </row>
    <row r="23" spans="1:7" s="8" customFormat="1" ht="28.5" customHeight="1" x14ac:dyDescent="0.25">
      <c r="A23" s="8" t="s">
        <v>51</v>
      </c>
    </row>
    <row r="24" spans="1:7" s="8" customFormat="1" ht="28.5" customHeight="1" x14ac:dyDescent="0.25">
      <c r="A24" s="8" t="s">
        <v>49</v>
      </c>
    </row>
  </sheetData>
  <mergeCells count="1">
    <mergeCell ref="A1:G1"/>
  </mergeCells>
  <phoneticPr fontId="4" type="noConversion"/>
  <pageMargins left="0.39" right="0.39" top="0.37" bottom="0.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大桶水装车棚报价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john</cp:lastModifiedBy>
  <cp:lastPrinted>2023-09-19T06:23:15Z</cp:lastPrinted>
  <dcterms:created xsi:type="dcterms:W3CDTF">2021-01-23T07:45:00Z</dcterms:created>
  <dcterms:modified xsi:type="dcterms:W3CDTF">2023-09-26T02:15:23Z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FC3D123CAD2C4847BC4332230099F4D8</vt:lpwstr>
  </property>
  <property fmtid="{D5CDD505-2E9C-101B-9397-08002B2CF9AE}" pid="3" name="KSOProductBuildVer">
    <vt:lpwstr>2052-12.1.0.15374</vt:lpwstr>
  </property>
</Properties>
</file>