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Sheet1" sheetId="1" r:id="rId1"/>
  </sheets>
  <definedNames>
    <definedName name="_xlnm.Print_Area" localSheetId="0">Sheet1!$A$1:$J$24</definedName>
    <definedName name="_xlnm.Print_Titles" localSheetId="0">Sheet1!$1:$5</definedName>
  </definedNames>
  <calcPr calcId="144525"/>
</workbook>
</file>

<file path=xl/calcChain.xml><?xml version="1.0" encoding="utf-8"?>
<calcChain xmlns="http://schemas.openxmlformats.org/spreadsheetml/2006/main">
  <c r="I23" i="1" l="1"/>
  <c r="I22" i="1"/>
  <c r="I21" i="1"/>
  <c r="I20" i="1"/>
  <c r="I19" i="1"/>
  <c r="I18" i="1"/>
  <c r="I17" i="1"/>
  <c r="I16" i="1"/>
  <c r="I15" i="1"/>
  <c r="I13" i="1"/>
  <c r="I12" i="1"/>
  <c r="I11" i="1"/>
  <c r="I10" i="1"/>
  <c r="I9" i="1"/>
  <c r="I8" i="1"/>
  <c r="I7" i="1"/>
  <c r="I6" i="1"/>
  <c r="I5" i="1"/>
</calcChain>
</file>

<file path=xl/sharedStrings.xml><?xml version="1.0" encoding="utf-8"?>
<sst xmlns="http://schemas.openxmlformats.org/spreadsheetml/2006/main" count="82" uniqueCount="59">
  <si>
    <t>一、乔木</t>
  </si>
  <si>
    <t>序号</t>
  </si>
  <si>
    <t>名称</t>
  </si>
  <si>
    <t>规格</t>
  </si>
  <si>
    <t>数量</t>
  </si>
  <si>
    <t>单位</t>
  </si>
  <si>
    <t>综合单价</t>
  </si>
  <si>
    <t>合价</t>
  </si>
  <si>
    <t>备注</t>
  </si>
  <si>
    <t>胸径（cm)</t>
  </si>
  <si>
    <t>高度（cm)</t>
  </si>
  <si>
    <t>冠幅（cm)</t>
  </si>
  <si>
    <t>造型罗汉松</t>
  </si>
  <si>
    <t>200-250</t>
  </si>
  <si>
    <t>150-200</t>
  </si>
  <si>
    <t>株</t>
  </si>
  <si>
    <t>全冠，树形优美</t>
  </si>
  <si>
    <t>银杏</t>
  </si>
  <si>
    <t>25-27</t>
  </si>
  <si>
    <t>实生，树形优美</t>
  </si>
  <si>
    <t>女贞</t>
  </si>
  <si>
    <t>16-18</t>
  </si>
  <si>
    <t>乌桕</t>
  </si>
  <si>
    <t>20-22</t>
  </si>
  <si>
    <t>香樟</t>
  </si>
  <si>
    <t>红枫</t>
  </si>
  <si>
    <t>d10</t>
  </si>
  <si>
    <t xml:space="preserve">分枝数≥5，树形开展，树冠层次分明 </t>
  </si>
  <si>
    <t>红花继木球</t>
  </si>
  <si>
    <t>120-150</t>
  </si>
  <si>
    <t>球形饱满，不脱脚</t>
  </si>
  <si>
    <t>金森女贞球</t>
  </si>
  <si>
    <t>140-150</t>
  </si>
  <si>
    <t>150-160</t>
  </si>
  <si>
    <t>苏铁</t>
  </si>
  <si>
    <t>树形优美</t>
  </si>
  <si>
    <t>二、地被</t>
  </si>
  <si>
    <t>龟甲冬青</t>
  </si>
  <si>
    <t>H25-30</t>
  </si>
  <si>
    <t>P25-30</t>
  </si>
  <si>
    <t>㎡</t>
  </si>
  <si>
    <t>片植，毛球苗，不露土；</t>
  </si>
  <si>
    <t>大叶黄杨</t>
  </si>
  <si>
    <t>H40-50</t>
  </si>
  <si>
    <t>P35-40</t>
  </si>
  <si>
    <t>红叶石楠</t>
  </si>
  <si>
    <t>麦冬</t>
  </si>
  <si>
    <t>刚竹</t>
  </si>
  <si>
    <t>Ф3-4</t>
  </si>
  <si>
    <t>H300-400</t>
  </si>
  <si>
    <t>16棵/平方米</t>
  </si>
  <si>
    <t>草皮</t>
  </si>
  <si>
    <t>矮生百慕大黑麦草混播卷毯草</t>
  </si>
  <si>
    <t>绿地整理</t>
  </si>
  <si>
    <t>种植土</t>
  </si>
  <si>
    <t>m3</t>
  </si>
  <si>
    <t>合计</t>
  </si>
  <si>
    <t>注：养护期为壹年。</t>
  </si>
  <si>
    <t>润田明月山基地建设古亭工业游建筑景观苗木配套项目绿化清单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</si>
</sst>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 x14ac:knownFonts="1">
    <font>
      <sz val="11"/>
      <color theme="1"/>
      <name val="宋体"/>
      <charset val="134"/>
      <scheme val="minor"/>
    </font>
    <font>
      <b/>
      <sz val="9"/>
      <color theme="1"/>
      <name val="黑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Verdana"/>
      <family val="2"/>
    </font>
    <font>
      <b/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78" fontId="6" fillId="0" borderId="3" xfId="0" applyNumberFormat="1" applyFont="1" applyBorder="1" applyAlignment="1">
      <alignment horizontal="right" vertical="center"/>
    </xf>
    <xf numFmtId="178" fontId="2" fillId="0" borderId="4" xfId="0" applyNumberFormat="1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J1"/>
    </sheetView>
  </sheetViews>
  <sheetFormatPr defaultColWidth="9" defaultRowHeight="16.5" customHeight="1" x14ac:dyDescent="0.25"/>
  <cols>
    <col min="1" max="1" width="4.33203125" customWidth="1"/>
    <col min="2" max="2" width="10.109375" style="2" customWidth="1"/>
    <col min="3" max="3" width="5.44140625" customWidth="1"/>
    <col min="4" max="4" width="6.6640625" customWidth="1"/>
    <col min="5" max="5" width="6.33203125" customWidth="1"/>
    <col min="6" max="6" width="5.21875" customWidth="1"/>
    <col min="7" max="7" width="5.109375" customWidth="1"/>
    <col min="8" max="8" width="7.21875" customWidth="1"/>
    <col min="9" max="9" width="9.33203125" customWidth="1"/>
    <col min="10" max="10" width="26.109375" customWidth="1"/>
    <col min="11" max="11" width="8.88671875" customWidth="1"/>
  </cols>
  <sheetData>
    <row r="1" spans="1:10" ht="52.2" customHeight="1" x14ac:dyDescent="0.25">
      <c r="A1" s="30" t="s">
        <v>58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27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25.05" customHeight="1" x14ac:dyDescent="0.25">
      <c r="A3" s="29" t="s">
        <v>1</v>
      </c>
      <c r="B3" s="29" t="s">
        <v>2</v>
      </c>
      <c r="C3" s="27" t="s">
        <v>3</v>
      </c>
      <c r="D3" s="28"/>
      <c r="E3" s="28"/>
      <c r="F3" s="29" t="s">
        <v>4</v>
      </c>
      <c r="G3" s="29" t="s">
        <v>5</v>
      </c>
      <c r="H3" s="29" t="s">
        <v>6</v>
      </c>
      <c r="I3" s="29" t="s">
        <v>7</v>
      </c>
      <c r="J3" s="29" t="s">
        <v>8</v>
      </c>
    </row>
    <row r="4" spans="1:10" ht="25.05" customHeight="1" x14ac:dyDescent="0.25">
      <c r="A4" s="29"/>
      <c r="B4" s="29"/>
      <c r="C4" s="4" t="s">
        <v>9</v>
      </c>
      <c r="D4" s="4" t="s">
        <v>10</v>
      </c>
      <c r="E4" s="4" t="s">
        <v>11</v>
      </c>
      <c r="F4" s="29"/>
      <c r="G4" s="29"/>
      <c r="H4" s="29"/>
      <c r="I4" s="29"/>
      <c r="J4" s="29"/>
    </row>
    <row r="5" spans="1:10" ht="25.05" customHeight="1" x14ac:dyDescent="0.25">
      <c r="A5" s="3">
        <v>1</v>
      </c>
      <c r="B5" s="5" t="s">
        <v>12</v>
      </c>
      <c r="C5" s="6"/>
      <c r="D5" s="6" t="s">
        <v>13</v>
      </c>
      <c r="E5" s="6" t="s">
        <v>14</v>
      </c>
      <c r="F5" s="7">
        <v>1</v>
      </c>
      <c r="G5" s="7" t="s">
        <v>15</v>
      </c>
      <c r="H5" s="8"/>
      <c r="I5" s="8">
        <f>H5*F5</f>
        <v>0</v>
      </c>
      <c r="J5" s="5" t="s">
        <v>16</v>
      </c>
    </row>
    <row r="6" spans="1:10" ht="25.05" customHeight="1" x14ac:dyDescent="0.25">
      <c r="A6" s="3">
        <v>2</v>
      </c>
      <c r="B6" s="9" t="s">
        <v>17</v>
      </c>
      <c r="C6" s="7" t="s">
        <v>18</v>
      </c>
      <c r="D6" s="7"/>
      <c r="E6" s="7"/>
      <c r="F6" s="7">
        <v>2</v>
      </c>
      <c r="G6" s="7" t="s">
        <v>15</v>
      </c>
      <c r="H6" s="8"/>
      <c r="I6" s="8">
        <f t="shared" ref="I6:I13" si="0">H6*F6</f>
        <v>0</v>
      </c>
      <c r="J6" s="5" t="s">
        <v>19</v>
      </c>
    </row>
    <row r="7" spans="1:10" ht="25.05" customHeight="1" x14ac:dyDescent="0.25">
      <c r="A7" s="3">
        <v>3</v>
      </c>
      <c r="B7" s="5" t="s">
        <v>20</v>
      </c>
      <c r="C7" s="7" t="s">
        <v>21</v>
      </c>
      <c r="D7" s="7"/>
      <c r="E7" s="7"/>
      <c r="F7" s="7">
        <v>2</v>
      </c>
      <c r="G7" s="7" t="s">
        <v>15</v>
      </c>
      <c r="H7" s="8"/>
      <c r="I7" s="8">
        <f t="shared" si="0"/>
        <v>0</v>
      </c>
      <c r="J7" s="5" t="s">
        <v>16</v>
      </c>
    </row>
    <row r="8" spans="1:10" ht="25.05" customHeight="1" x14ac:dyDescent="0.25">
      <c r="A8" s="3">
        <v>4</v>
      </c>
      <c r="B8" s="5" t="s">
        <v>22</v>
      </c>
      <c r="C8" s="7" t="s">
        <v>23</v>
      </c>
      <c r="D8" s="10"/>
      <c r="E8" s="10"/>
      <c r="F8" s="10">
        <v>3</v>
      </c>
      <c r="G8" s="10" t="s">
        <v>15</v>
      </c>
      <c r="H8" s="8"/>
      <c r="I8" s="8">
        <f t="shared" si="0"/>
        <v>0</v>
      </c>
      <c r="J8" s="5" t="s">
        <v>16</v>
      </c>
    </row>
    <row r="9" spans="1:10" ht="25.05" customHeight="1" x14ac:dyDescent="0.25">
      <c r="A9" s="3">
        <v>5</v>
      </c>
      <c r="B9" s="11" t="s">
        <v>24</v>
      </c>
      <c r="C9" s="7" t="s">
        <v>21</v>
      </c>
      <c r="D9" s="10"/>
      <c r="E9" s="10"/>
      <c r="F9" s="10">
        <v>3</v>
      </c>
      <c r="G9" s="10" t="s">
        <v>15</v>
      </c>
      <c r="H9" s="8"/>
      <c r="I9" s="8">
        <f t="shared" si="0"/>
        <v>0</v>
      </c>
      <c r="J9" s="5" t="s">
        <v>16</v>
      </c>
    </row>
    <row r="10" spans="1:10" s="1" customFormat="1" ht="25.05" customHeight="1" x14ac:dyDescent="0.25">
      <c r="A10" s="3">
        <v>6</v>
      </c>
      <c r="B10" s="9" t="s">
        <v>25</v>
      </c>
      <c r="C10" s="12" t="s">
        <v>26</v>
      </c>
      <c r="D10" s="7"/>
      <c r="E10" s="7"/>
      <c r="F10" s="7">
        <v>3</v>
      </c>
      <c r="G10" s="7" t="s">
        <v>15</v>
      </c>
      <c r="H10" s="8"/>
      <c r="I10" s="8">
        <f t="shared" si="0"/>
        <v>0</v>
      </c>
      <c r="J10" s="5" t="s">
        <v>27</v>
      </c>
    </row>
    <row r="11" spans="1:10" ht="25.05" customHeight="1" x14ac:dyDescent="0.25">
      <c r="A11" s="3">
        <v>7</v>
      </c>
      <c r="B11" s="9" t="s">
        <v>28</v>
      </c>
      <c r="C11" s="6"/>
      <c r="D11" s="6"/>
      <c r="E11" s="6" t="s">
        <v>29</v>
      </c>
      <c r="F11" s="7">
        <v>8</v>
      </c>
      <c r="G11" s="7" t="s">
        <v>15</v>
      </c>
      <c r="H11" s="8"/>
      <c r="I11" s="8">
        <f t="shared" si="0"/>
        <v>0</v>
      </c>
      <c r="J11" s="9" t="s">
        <v>30</v>
      </c>
    </row>
    <row r="12" spans="1:10" ht="25.05" customHeight="1" x14ac:dyDescent="0.25">
      <c r="A12" s="3">
        <v>8</v>
      </c>
      <c r="B12" s="9" t="s">
        <v>31</v>
      </c>
      <c r="C12" s="6"/>
      <c r="D12" s="6" t="s">
        <v>32</v>
      </c>
      <c r="E12" s="6" t="s">
        <v>33</v>
      </c>
      <c r="F12" s="7">
        <v>6</v>
      </c>
      <c r="G12" s="7" t="s">
        <v>15</v>
      </c>
      <c r="H12" s="8"/>
      <c r="I12" s="8">
        <f t="shared" si="0"/>
        <v>0</v>
      </c>
      <c r="J12" s="9" t="s">
        <v>30</v>
      </c>
    </row>
    <row r="13" spans="1:10" ht="25.05" customHeight="1" x14ac:dyDescent="0.25">
      <c r="A13" s="3">
        <v>9</v>
      </c>
      <c r="B13" s="9" t="s">
        <v>34</v>
      </c>
      <c r="C13" s="13"/>
      <c r="D13" s="7"/>
      <c r="E13" s="7"/>
      <c r="F13" s="7">
        <v>4</v>
      </c>
      <c r="G13" s="7" t="s">
        <v>15</v>
      </c>
      <c r="H13" s="8"/>
      <c r="I13" s="8">
        <f t="shared" si="0"/>
        <v>0</v>
      </c>
      <c r="J13" s="5" t="s">
        <v>35</v>
      </c>
    </row>
    <row r="14" spans="1:10" ht="25.05" customHeight="1" x14ac:dyDescent="0.25">
      <c r="A14" s="14" t="s">
        <v>36</v>
      </c>
      <c r="B14" s="15"/>
      <c r="C14" s="15"/>
      <c r="D14" s="15"/>
      <c r="E14" s="15"/>
      <c r="F14" s="15"/>
      <c r="G14" s="15"/>
      <c r="H14" s="16"/>
      <c r="I14" s="16"/>
      <c r="J14" s="21"/>
    </row>
    <row r="15" spans="1:10" ht="25.05" customHeight="1" x14ac:dyDescent="0.25">
      <c r="A15" s="3">
        <v>1</v>
      </c>
      <c r="B15" s="9" t="s">
        <v>37</v>
      </c>
      <c r="C15" s="13"/>
      <c r="D15" s="7" t="s">
        <v>38</v>
      </c>
      <c r="E15" s="7" t="s">
        <v>39</v>
      </c>
      <c r="F15" s="7">
        <v>82</v>
      </c>
      <c r="G15" s="7" t="s">
        <v>40</v>
      </c>
      <c r="H15" s="8"/>
      <c r="I15" s="8">
        <f>H15*F15</f>
        <v>0</v>
      </c>
      <c r="J15" s="9" t="s">
        <v>41</v>
      </c>
    </row>
    <row r="16" spans="1:10" ht="25.05" customHeight="1" x14ac:dyDescent="0.25">
      <c r="A16" s="3">
        <v>2</v>
      </c>
      <c r="B16" s="9" t="s">
        <v>42</v>
      </c>
      <c r="C16" s="13"/>
      <c r="D16" s="7" t="s">
        <v>43</v>
      </c>
      <c r="E16" s="7" t="s">
        <v>44</v>
      </c>
      <c r="F16" s="7">
        <v>83</v>
      </c>
      <c r="G16" s="7" t="s">
        <v>40</v>
      </c>
      <c r="H16" s="8"/>
      <c r="I16" s="8">
        <f t="shared" ref="I16:I22" si="1">H16*F16</f>
        <v>0</v>
      </c>
      <c r="J16" s="9" t="s">
        <v>41</v>
      </c>
    </row>
    <row r="17" spans="1:10" ht="25.05" customHeight="1" x14ac:dyDescent="0.25">
      <c r="A17" s="3">
        <v>3</v>
      </c>
      <c r="B17" s="9" t="s">
        <v>45</v>
      </c>
      <c r="C17" s="13"/>
      <c r="D17" s="7" t="s">
        <v>43</v>
      </c>
      <c r="E17" s="7"/>
      <c r="F17" s="7">
        <v>126</v>
      </c>
      <c r="G17" s="7" t="s">
        <v>40</v>
      </c>
      <c r="H17" s="8"/>
      <c r="I17" s="8">
        <f t="shared" si="1"/>
        <v>0</v>
      </c>
      <c r="J17" s="9" t="s">
        <v>41</v>
      </c>
    </row>
    <row r="18" spans="1:10" ht="25.05" customHeight="1" x14ac:dyDescent="0.25">
      <c r="A18" s="3">
        <v>4</v>
      </c>
      <c r="B18" s="9" t="s">
        <v>46</v>
      </c>
      <c r="C18" s="13"/>
      <c r="D18" s="7"/>
      <c r="E18" s="7"/>
      <c r="F18" s="7">
        <v>80</v>
      </c>
      <c r="G18" s="7" t="s">
        <v>40</v>
      </c>
      <c r="H18" s="8"/>
      <c r="I18" s="8">
        <f t="shared" si="1"/>
        <v>0</v>
      </c>
      <c r="J18" s="9" t="s">
        <v>41</v>
      </c>
    </row>
    <row r="19" spans="1:10" ht="25.05" customHeight="1" x14ac:dyDescent="0.25">
      <c r="A19" s="3">
        <v>5</v>
      </c>
      <c r="B19" s="9" t="s">
        <v>47</v>
      </c>
      <c r="C19" s="3" t="s">
        <v>48</v>
      </c>
      <c r="D19" s="3" t="s">
        <v>49</v>
      </c>
      <c r="E19" s="3"/>
      <c r="F19" s="3">
        <v>25</v>
      </c>
      <c r="G19" s="3" t="s">
        <v>40</v>
      </c>
      <c r="H19" s="17"/>
      <c r="I19" s="17">
        <f t="shared" si="1"/>
        <v>0</v>
      </c>
      <c r="J19" s="9" t="s">
        <v>50</v>
      </c>
    </row>
    <row r="20" spans="1:10" ht="25.05" customHeight="1" x14ac:dyDescent="0.25">
      <c r="A20" s="3">
        <v>6</v>
      </c>
      <c r="B20" s="9" t="s">
        <v>51</v>
      </c>
      <c r="C20" s="13"/>
      <c r="D20" s="13"/>
      <c r="E20" s="13"/>
      <c r="F20" s="3">
        <v>555</v>
      </c>
      <c r="G20" s="3" t="s">
        <v>40</v>
      </c>
      <c r="H20" s="17"/>
      <c r="I20" s="17">
        <f t="shared" si="1"/>
        <v>0</v>
      </c>
      <c r="J20" s="9" t="s">
        <v>52</v>
      </c>
    </row>
    <row r="21" spans="1:10" ht="25.05" customHeight="1" x14ac:dyDescent="0.25">
      <c r="A21" s="3">
        <v>7</v>
      </c>
      <c r="B21" s="9" t="s">
        <v>53</v>
      </c>
      <c r="C21" s="13"/>
      <c r="D21" s="13"/>
      <c r="E21" s="13"/>
      <c r="F21" s="3">
        <v>951</v>
      </c>
      <c r="G21" s="3" t="s">
        <v>40</v>
      </c>
      <c r="H21" s="17"/>
      <c r="I21" s="17">
        <f t="shared" si="1"/>
        <v>0</v>
      </c>
      <c r="J21" s="22"/>
    </row>
    <row r="22" spans="1:10" ht="25.05" customHeight="1" x14ac:dyDescent="0.25">
      <c r="A22" s="3">
        <v>8</v>
      </c>
      <c r="B22" s="9" t="s">
        <v>54</v>
      </c>
      <c r="C22" s="13"/>
      <c r="D22" s="13"/>
      <c r="E22" s="13"/>
      <c r="F22" s="3">
        <v>285.3</v>
      </c>
      <c r="G22" s="3" t="s">
        <v>55</v>
      </c>
      <c r="H22" s="17"/>
      <c r="I22" s="17">
        <f t="shared" si="1"/>
        <v>0</v>
      </c>
      <c r="J22" s="22"/>
    </row>
    <row r="23" spans="1:10" ht="25.05" customHeight="1" x14ac:dyDescent="0.25">
      <c r="A23" s="3">
        <v>9</v>
      </c>
      <c r="B23" s="18" t="s">
        <v>56</v>
      </c>
      <c r="C23" s="13"/>
      <c r="D23" s="13"/>
      <c r="E23" s="13"/>
      <c r="F23" s="3"/>
      <c r="G23" s="3"/>
      <c r="H23" s="19"/>
      <c r="I23" s="17">
        <f>SUM(I5:I22)</f>
        <v>0</v>
      </c>
      <c r="J23" s="23"/>
    </row>
    <row r="24" spans="1:10" ht="25.05" customHeight="1" x14ac:dyDescent="0.25">
      <c r="A24" t="s">
        <v>57</v>
      </c>
      <c r="C24" s="20"/>
      <c r="D24" s="20"/>
      <c r="E24" s="20"/>
      <c r="F24" s="20"/>
      <c r="G24" s="20"/>
      <c r="H24" s="20"/>
      <c r="I24" s="20"/>
      <c r="J24" s="20"/>
    </row>
    <row r="25" spans="1:10" ht="16.5" customHeight="1" x14ac:dyDescent="0.25"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6.5" customHeight="1" x14ac:dyDescent="0.25"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6.5" customHeight="1" x14ac:dyDescent="0.25"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6.5" customHeight="1" x14ac:dyDescent="0.25"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6.5" customHeight="1" x14ac:dyDescent="0.25"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6.5" customHeight="1" x14ac:dyDescent="0.25"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6.5" customHeight="1" x14ac:dyDescent="0.25">
      <c r="B31" s="20"/>
      <c r="C31" s="20"/>
      <c r="D31" s="20"/>
      <c r="E31" s="20"/>
      <c r="F31" s="20"/>
      <c r="G31" s="20"/>
      <c r="H31" s="20"/>
      <c r="I31" s="20"/>
      <c r="J31" s="20"/>
    </row>
  </sheetData>
  <mergeCells count="10">
    <mergeCell ref="A1:J1"/>
    <mergeCell ref="A2:J2"/>
    <mergeCell ref="C3:E3"/>
    <mergeCell ref="A3:A4"/>
    <mergeCell ref="B3:B4"/>
    <mergeCell ref="F3:F4"/>
    <mergeCell ref="G3:G4"/>
    <mergeCell ref="H3:H4"/>
    <mergeCell ref="I3:I4"/>
    <mergeCell ref="J3:J4"/>
  </mergeCells>
  <phoneticPr fontId="3" type="noConversion"/>
  <pageMargins left="0.75138888888888899" right="0.75138888888888899" top="1" bottom="1" header="0.51180555555555596" footer="0.5118055555555559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zhaoteng</dc:creator>
  <cp:lastModifiedBy>john</cp:lastModifiedBy>
  <cp:lastPrinted>2018-10-19T05:48:00Z</cp:lastPrinted>
  <dcterms:created xsi:type="dcterms:W3CDTF">2017-12-15T02:51:00Z</dcterms:created>
  <dcterms:modified xsi:type="dcterms:W3CDTF">2022-10-20T09:10:37Z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1C7C388DAF5D449EBC05AE1EF8BA9BD6</vt:lpwstr>
  </property>
</Properties>
</file>