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" i="1" l="1"/>
  <c r="D11" i="1"/>
  <c r="F11" i="1"/>
  <c r="F10" i="1"/>
  <c r="F9" i="1"/>
  <c r="D10" i="1"/>
  <c r="D9" i="1"/>
  <c r="F8" i="1"/>
  <c r="F6" i="1"/>
  <c r="F5" i="1"/>
  <c r="F4" i="1"/>
  <c r="D8" i="1"/>
  <c r="D6" i="1"/>
</calcChain>
</file>

<file path=xl/sharedStrings.xml><?xml version="1.0" encoding="utf-8"?>
<sst xmlns="http://schemas.openxmlformats.org/spreadsheetml/2006/main" count="32" uniqueCount="27">
  <si>
    <t>序号</t>
  </si>
  <si>
    <t>项目名称</t>
  </si>
  <si>
    <t>单位</t>
  </si>
  <si>
    <t>数量</t>
  </si>
  <si>
    <t>备注</t>
  </si>
  <si>
    <r>
      <t>女儿墙侧板拆除</t>
    </r>
    <r>
      <rPr>
        <sz val="10.5"/>
        <color theme="1"/>
        <rFont val="Times New Roman"/>
        <family val="1"/>
      </rPr>
      <t xml:space="preserve"> 40cm</t>
    </r>
  </si>
  <si>
    <t>m</t>
  </si>
  <si>
    <r>
      <t>屋面板上层板拆除</t>
    </r>
    <r>
      <rPr>
        <sz val="10.5"/>
        <color theme="1"/>
        <rFont val="Times New Roman"/>
        <family val="1"/>
      </rPr>
      <t xml:space="preserve"> 1.4m</t>
    </r>
    <r>
      <rPr>
        <sz val="10.5"/>
        <color theme="1"/>
        <rFont val="宋体"/>
        <family val="3"/>
        <charset val="134"/>
      </rPr>
      <t>宽</t>
    </r>
  </si>
  <si>
    <t>个</t>
  </si>
  <si>
    <t>合计</t>
  </si>
  <si>
    <t>综合单价（元）</t>
    <phoneticPr fontId="1" type="noConversion"/>
  </si>
  <si>
    <t>合价（元）</t>
    <phoneticPr fontId="1" type="noConversion"/>
  </si>
  <si>
    <t>含吊机，重新安装的屋面板需插入原未拆除区域板下侧</t>
    <phoneticPr fontId="1" type="noConversion"/>
  </si>
  <si>
    <t>1、综合单价含人工、机械、材料、税金、施工措施等所有费用</t>
    <phoneticPr fontId="1" type="noConversion"/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</si>
  <si>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scheme val="minor"/>
      </rPr>
      <t>、注明增值税专用发票税率</t>
    </r>
    <r>
      <rPr>
        <u/>
        <sz val="11"/>
        <color rgb="FFFF0000"/>
        <rFont val="宋体"/>
        <family val="3"/>
        <charset val="134"/>
        <scheme val="minor"/>
      </rPr>
      <t xml:space="preserve">   %</t>
    </r>
    <phoneticPr fontId="1" type="noConversion"/>
  </si>
  <si>
    <t>含人工、机械切割、拆除、清理下到厂区指定区域</t>
    <phoneticPr fontId="1" type="noConversion"/>
  </si>
  <si>
    <t>含人工、主材、安装、中间角铁加固、不锈钢下水套管</t>
    <phoneticPr fontId="1" type="noConversion"/>
  </si>
  <si>
    <t>含施工架子，管道配件、弯头</t>
    <phoneticPr fontId="1" type="noConversion"/>
  </si>
  <si>
    <r>
      <t>女儿墙板</t>
    </r>
    <r>
      <rPr>
        <sz val="10.5"/>
        <color theme="1"/>
        <rFont val="Times New Roman"/>
        <family val="1"/>
      </rPr>
      <t>0.5mm</t>
    </r>
    <r>
      <rPr>
        <sz val="10.5"/>
        <color theme="1"/>
        <rFont val="宋体"/>
        <family val="3"/>
        <charset val="134"/>
      </rPr>
      <t>更换重新安装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加搭接</t>
    </r>
    <r>
      <rPr>
        <sz val="10.5"/>
        <color theme="1"/>
        <rFont val="Times New Roman"/>
        <family val="1"/>
      </rPr>
      <t>10cm)50cm</t>
    </r>
    <phoneticPr fontId="1" type="noConversion"/>
  </si>
  <si>
    <t>瓶装水成品仓库、桶装水成品库、废品仓库PVC110落水管拆除及pvc160落水管安装</t>
    <phoneticPr fontId="1" type="noConversion"/>
  </si>
  <si>
    <t>(1+2+3+4+5+6+7)</t>
    <phoneticPr fontId="1" type="noConversion"/>
  </si>
  <si>
    <t>含材料、二次运输，安装等,重新安装的侧墙板插入原未拆除区域</t>
    <phoneticPr fontId="1" type="noConversion"/>
  </si>
  <si>
    <t>m</t>
    <phoneticPr fontId="1" type="noConversion"/>
  </si>
  <si>
    <r>
      <t>落水管墙面开</t>
    </r>
    <r>
      <rPr>
        <sz val="10.5"/>
        <color theme="1"/>
        <rFont val="Times New Roman"/>
        <family val="1"/>
      </rPr>
      <t>170</t>
    </r>
    <r>
      <rPr>
        <sz val="10.5"/>
        <color theme="1"/>
        <rFont val="宋体"/>
        <family val="3"/>
        <charset val="134"/>
      </rPr>
      <t>墙洞、屋顶女儿墙侧墙板开孔洞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个</t>
    </r>
    <phoneticPr fontId="1" type="noConversion"/>
  </si>
  <si>
    <t>武汉基地厂房屋面天沟及屋面板漏水改造项目（第二次）清单</t>
    <phoneticPr fontId="1" type="noConversion"/>
  </si>
  <si>
    <r>
      <t>不锈钢</t>
    </r>
    <r>
      <rPr>
        <sz val="10.5"/>
        <color rgb="FFFF0000"/>
        <rFont val="Times New Roman"/>
        <family val="1"/>
      </rPr>
      <t>304</t>
    </r>
    <r>
      <rPr>
        <sz val="10.5"/>
        <color rgb="FFFF0000"/>
        <rFont val="宋体"/>
        <family val="3"/>
        <charset val="134"/>
      </rPr>
      <t>板</t>
    </r>
    <r>
      <rPr>
        <sz val="10.5"/>
        <color theme="1"/>
        <rFont val="Times New Roman"/>
        <family val="1"/>
      </rPr>
      <t>1.2mm</t>
    </r>
    <r>
      <rPr>
        <sz val="10.5"/>
        <color theme="1"/>
        <rFont val="宋体"/>
        <family val="3"/>
        <charset val="134"/>
      </rPr>
      <t>厚天沟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</si>
  <si>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rPr>
        <sz val="10.5"/>
        <color rgb="FFFF0000"/>
        <rFont val="宋体"/>
        <family val="3"/>
        <charset val="134"/>
      </rPr>
      <t>宝钢</t>
    </r>
    <r>
      <rPr>
        <sz val="10.5"/>
        <color theme="1"/>
        <rFont val="宋体"/>
        <family val="3"/>
        <charset val="134"/>
      </rPr>
      <t>屋面板上层彩钢板</t>
    </r>
    <r>
      <rPr>
        <sz val="10.5"/>
        <color theme="1"/>
        <rFont val="Times New Roman"/>
        <family val="1"/>
      </rPr>
      <t>0.6mm</t>
    </r>
    <r>
      <rPr>
        <sz val="10.5"/>
        <color theme="1"/>
        <rFont val="宋体"/>
        <family val="3"/>
        <charset val="134"/>
      </rPr>
      <t>重新安装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加搭接</t>
    </r>
    <r>
      <rPr>
        <sz val="10.5"/>
        <color theme="1"/>
        <rFont val="Times New Roman"/>
        <family val="1"/>
      </rPr>
      <t>10cm)1.5m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</si>
</sst>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>
      <selection activeCell="B6" sqref="B6:B7"/>
    </sheetView>
  </sheetViews>
  <sheetFormatPr defaultRowHeight="14.4" x14ac:dyDescent="0.25"/>
  <cols>
    <col min="1" max="1" width="8.88671875" customWidth="1"/>
    <col min="2" max="2" width="19.44140625" customWidth="1"/>
    <col min="3" max="3" width="7" customWidth="1"/>
    <col min="4" max="4" width="9.33203125" customWidth="1"/>
    <col min="5" max="5" width="14.21875" customWidth="1"/>
    <col min="6" max="6" width="14.88671875" customWidth="1"/>
    <col min="7" max="7" width="19.5546875" customWidth="1"/>
  </cols>
  <sheetData>
    <row r="1" spans="1:7" ht="31.2" customHeight="1" x14ac:dyDescent="0.3">
      <c r="A1" s="8" t="s">
        <v>24</v>
      </c>
      <c r="B1" s="8"/>
      <c r="C1" s="8"/>
      <c r="D1" s="8"/>
      <c r="E1" s="8"/>
      <c r="F1" s="8"/>
      <c r="G1" s="8"/>
    </row>
    <row r="3" spans="1:7" ht="49.8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</v>
      </c>
      <c r="F3" s="1" t="s">
        <v>11</v>
      </c>
      <c r="G3" s="1" t="s">
        <v>4</v>
      </c>
    </row>
    <row r="4" spans="1:7" ht="62.4" customHeight="1" x14ac:dyDescent="0.25">
      <c r="A4" s="2">
        <v>1</v>
      </c>
      <c r="B4" s="1" t="s">
        <v>5</v>
      </c>
      <c r="C4" s="2" t="s">
        <v>6</v>
      </c>
      <c r="D4" s="2">
        <v>482</v>
      </c>
      <c r="E4" s="2"/>
      <c r="F4" s="2">
        <f>D4*E4</f>
        <v>0</v>
      </c>
      <c r="G4" s="1" t="s">
        <v>15</v>
      </c>
    </row>
    <row r="5" spans="1:7" ht="55.8" customHeight="1" x14ac:dyDescent="0.25">
      <c r="A5" s="2">
        <v>2</v>
      </c>
      <c r="B5" s="1" t="s">
        <v>7</v>
      </c>
      <c r="C5" s="2" t="s">
        <v>6</v>
      </c>
      <c r="D5" s="2">
        <v>649.4</v>
      </c>
      <c r="E5" s="2"/>
      <c r="F5" s="2">
        <f>D5*E5</f>
        <v>0</v>
      </c>
      <c r="G5" s="1" t="s">
        <v>15</v>
      </c>
    </row>
    <row r="6" spans="1:7" ht="71.400000000000006" customHeight="1" x14ac:dyDescent="0.25">
      <c r="A6" s="9">
        <v>3</v>
      </c>
      <c r="B6" s="7" t="s">
        <v>25</v>
      </c>
      <c r="C6" s="9" t="s">
        <v>6</v>
      </c>
      <c r="D6" s="9">
        <f>240.6*2+168.2</f>
        <v>649.4</v>
      </c>
      <c r="E6" s="9"/>
      <c r="F6" s="9">
        <f>D6*E6</f>
        <v>0</v>
      </c>
      <c r="G6" s="7" t="s">
        <v>16</v>
      </c>
    </row>
    <row r="7" spans="1:7" x14ac:dyDescent="0.25">
      <c r="A7" s="9"/>
      <c r="B7" s="7"/>
      <c r="C7" s="9"/>
      <c r="D7" s="9"/>
      <c r="E7" s="9"/>
      <c r="F7" s="9"/>
      <c r="G7" s="7"/>
    </row>
    <row r="8" spans="1:7" ht="65.400000000000006" customHeight="1" x14ac:dyDescent="0.25">
      <c r="A8" s="2">
        <v>4</v>
      </c>
      <c r="B8" s="1" t="s">
        <v>18</v>
      </c>
      <c r="C8" s="2" t="s">
        <v>6</v>
      </c>
      <c r="D8" s="2">
        <f>241*2</f>
        <v>482</v>
      </c>
      <c r="E8" s="2"/>
      <c r="F8" s="2">
        <f>D8*E8</f>
        <v>0</v>
      </c>
      <c r="G8" s="1" t="s">
        <v>21</v>
      </c>
    </row>
    <row r="9" spans="1:7" ht="55.8" customHeight="1" x14ac:dyDescent="0.25">
      <c r="A9" s="2">
        <v>5</v>
      </c>
      <c r="B9" s="1" t="s">
        <v>26</v>
      </c>
      <c r="C9" s="2" t="s">
        <v>22</v>
      </c>
      <c r="D9" s="2">
        <f>240.6*2+168.2+240</f>
        <v>889.4</v>
      </c>
      <c r="E9" s="2"/>
      <c r="F9" s="2">
        <f>D9*E9</f>
        <v>0</v>
      </c>
      <c r="G9" s="1" t="s">
        <v>12</v>
      </c>
    </row>
    <row r="10" spans="1:7" ht="81.599999999999994" customHeight="1" x14ac:dyDescent="0.25">
      <c r="A10" s="2">
        <v>6</v>
      </c>
      <c r="B10" s="1" t="s">
        <v>19</v>
      </c>
      <c r="C10" s="2" t="s">
        <v>6</v>
      </c>
      <c r="D10" s="2">
        <f>41*2*9</f>
        <v>738</v>
      </c>
      <c r="E10" s="2"/>
      <c r="F10" s="2">
        <f>D10*E10</f>
        <v>0</v>
      </c>
      <c r="G10" s="1" t="s">
        <v>17</v>
      </c>
    </row>
    <row r="11" spans="1:7" ht="48.6" customHeight="1" x14ac:dyDescent="0.25">
      <c r="A11" s="2">
        <v>7</v>
      </c>
      <c r="B11" s="1" t="s">
        <v>23</v>
      </c>
      <c r="C11" s="1" t="s">
        <v>8</v>
      </c>
      <c r="D11" s="2">
        <f>82+4</f>
        <v>86</v>
      </c>
      <c r="E11" s="2"/>
      <c r="F11" s="2">
        <f>D11*E11</f>
        <v>0</v>
      </c>
      <c r="G11" s="2"/>
    </row>
    <row r="12" spans="1:7" ht="49.8" customHeight="1" x14ac:dyDescent="0.25">
      <c r="A12" s="2"/>
      <c r="B12" s="1" t="s">
        <v>9</v>
      </c>
      <c r="C12" s="2"/>
      <c r="D12" s="5" t="s">
        <v>20</v>
      </c>
      <c r="E12" s="6"/>
      <c r="F12" s="3">
        <f>SUM(F4:F11)</f>
        <v>0</v>
      </c>
      <c r="G12" s="2"/>
    </row>
    <row r="13" spans="1:7" ht="18.600000000000001" customHeight="1" x14ac:dyDescent="0.25">
      <c r="A13" t="s">
        <v>13</v>
      </c>
    </row>
    <row r="14" spans="1:7" ht="24" customHeight="1" x14ac:dyDescent="0.25">
      <c r="A14" s="4" t="s">
        <v>14</v>
      </c>
    </row>
  </sheetData>
  <mergeCells count="9">
    <mergeCell ref="D12:E12"/>
    <mergeCell ref="G6:G7"/>
    <mergeCell ref="A1:G1"/>
    <mergeCell ref="A6:A7"/>
    <mergeCell ref="B6:B7"/>
    <mergeCell ref="C6:C7"/>
    <mergeCell ref="D6:D7"/>
    <mergeCell ref="E6:E7"/>
    <mergeCell ref="F6:F7"/>
  </mergeCells>
  <phoneticPr fontId="1" type="noConversion"/>
  <pageMargins left="0.47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2021-08-30T06:19:42Z</dcterms:modified>
</cp:coreProperties>
</file>