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40" tabRatio="29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Sheet1!$A$1:$G$76</definedName>
    <definedName name="_xlnm.Print_Area" localSheetId="0">Sheet1!$A$1:$G$81</definedName>
  </definedNames>
  <calcPr calcId="124519"/>
</workbook>
</file>

<file path=xl/calcChain.xml><?xml version="1.0" encoding="utf-8"?>
<calcChain xmlns="http://schemas.openxmlformats.org/spreadsheetml/2006/main">
  <c r="C21" i="1"/>
  <c r="C20"/>
  <c r="C18"/>
  <c r="C61"/>
  <c r="C54"/>
  <c r="C47"/>
  <c r="C39"/>
  <c r="C38"/>
  <c r="C31"/>
  <c r="C30"/>
  <c r="C11"/>
  <c r="C10"/>
  <c r="C8"/>
  <c r="C28" l="1"/>
  <c r="F71" l="1"/>
  <c r="F77" l="1"/>
  <c r="F78" l="1"/>
  <c r="F79"/>
  <c r="F80" l="1"/>
</calcChain>
</file>

<file path=xl/sharedStrings.xml><?xml version="1.0" encoding="utf-8"?>
<sst xmlns="http://schemas.openxmlformats.org/spreadsheetml/2006/main" count="211" uniqueCount="113">
  <si>
    <t>序号</t>
  </si>
  <si>
    <t>工程项目</t>
  </si>
  <si>
    <t>数量</t>
  </si>
  <si>
    <t>单位</t>
  </si>
  <si>
    <t>合价</t>
  </si>
  <si>
    <t>施工工艺及规范</t>
  </si>
  <si>
    <t>一</t>
  </si>
  <si>
    <t>健身娱乐室</t>
  </si>
  <si>
    <t>天棚、墙面批嵌</t>
  </si>
  <si>
    <t>㎡</t>
  </si>
  <si>
    <t>天棚、墙面乳胶漆</t>
  </si>
  <si>
    <t>复合地板铺贴</t>
  </si>
  <si>
    <t>遮光卷帘</t>
  </si>
  <si>
    <t>实木免漆门</t>
  </si>
  <si>
    <t>600*600集成平板灯</t>
  </si>
  <si>
    <t>套</t>
  </si>
  <si>
    <t>品牌：兆驰</t>
  </si>
  <si>
    <t>开关面板</t>
  </si>
  <si>
    <t>小计</t>
  </si>
  <si>
    <t>二</t>
  </si>
  <si>
    <t>活动室</t>
  </si>
  <si>
    <t>三</t>
  </si>
  <si>
    <t>阅览室</t>
  </si>
  <si>
    <t>四</t>
  </si>
  <si>
    <t>公共过道</t>
  </si>
  <si>
    <t>轻钢龙骨石膏板隔墙</t>
  </si>
  <si>
    <t>五</t>
  </si>
  <si>
    <t>公共卫生间</t>
  </si>
  <si>
    <t>包管道</t>
  </si>
  <si>
    <t>根</t>
  </si>
  <si>
    <t>水泥、砂浆，红砖</t>
  </si>
  <si>
    <t>蹲坑区域抬高180mm回填找平</t>
  </si>
  <si>
    <t>蹲坑砌筑</t>
  </si>
  <si>
    <t>墙面卷材防水，墙面翻边400mm</t>
  </si>
  <si>
    <t>只做侧墙0.4米高防水</t>
  </si>
  <si>
    <t>地面300X300仿古砖及铺贴</t>
  </si>
  <si>
    <t>墙面300X600白色墙砖及铺贴</t>
  </si>
  <si>
    <t>门槛石及铺贴</t>
  </si>
  <si>
    <t>M</t>
  </si>
  <si>
    <t>水泥、砂浆，中国黑门槛石</t>
  </si>
  <si>
    <t>顶面300X300集成吊顶</t>
  </si>
  <si>
    <t>300X300铝扣板集成吊顶</t>
  </si>
  <si>
    <t>卫生间门洞门套</t>
  </si>
  <si>
    <t>304不锈钢，品牌：海利。木工板基层打底，原有就是门套，无门的</t>
  </si>
  <si>
    <t>石英石洗手台制作</t>
  </si>
  <si>
    <t>50X50角铁骨架，刷防锈漆。超耐污白色石英石台面</t>
  </si>
  <si>
    <t>洗手台大镜子</t>
  </si>
  <si>
    <t>洗手台及龙头</t>
  </si>
  <si>
    <t>卫浴品牌选购</t>
  </si>
  <si>
    <t>拖把池及龙头</t>
  </si>
  <si>
    <t>感应式小便斗</t>
  </si>
  <si>
    <t>蹲位隔断</t>
  </si>
  <si>
    <t>抗倍特板 品牌：天润。板材性能防水防火</t>
  </si>
  <si>
    <t>小便斗隔断</t>
  </si>
  <si>
    <t>抗倍特板 板材性能防水防火</t>
  </si>
  <si>
    <t>厕纸盒</t>
  </si>
  <si>
    <t>300*300集成吊顶灯</t>
  </si>
  <si>
    <t>300*300排气扇</t>
  </si>
  <si>
    <t>六</t>
  </si>
  <si>
    <t>水电工程</t>
  </si>
  <si>
    <t>配电柜（JXF）</t>
  </si>
  <si>
    <t>二层配电总箱，含内配元器件</t>
  </si>
  <si>
    <t>二层进线电缆（YJV-3*95+2*50）</t>
  </si>
  <si>
    <t xml:space="preserve">                           </t>
  </si>
  <si>
    <t>品牌、工艺白色</t>
    <phoneticPr fontId="9" type="noConversion"/>
  </si>
  <si>
    <t>吊顶电风扇</t>
    <phoneticPr fontId="9" type="noConversion"/>
  </si>
  <si>
    <t>品牌</t>
  </si>
  <si>
    <t>品牌</t>
    <phoneticPr fontId="9" type="noConversion"/>
  </si>
  <si>
    <t>1000*300LE挂灯</t>
    <phoneticPr fontId="9" type="noConversion"/>
  </si>
  <si>
    <t>含五金</t>
    <phoneticPr fontId="9" type="noConversion"/>
  </si>
  <si>
    <t>品牌、工艺、厚度、保修</t>
    <phoneticPr fontId="9" type="noConversion"/>
  </si>
  <si>
    <t>套</t>
    <phoneticPr fontId="9" type="noConversion"/>
  </si>
  <si>
    <t>含五金（米黄色）</t>
    <phoneticPr fontId="9" type="noConversion"/>
  </si>
  <si>
    <t>综合单位（元）</t>
    <phoneticPr fontId="9" type="noConversion"/>
  </si>
  <si>
    <t>品牌、工艺白色</t>
    <phoneticPr fontId="9" type="noConversion"/>
  </si>
  <si>
    <t>品牌、工艺、厚度、保修</t>
    <phoneticPr fontId="9" type="noConversion"/>
  </si>
  <si>
    <t>品牌、工艺</t>
    <phoneticPr fontId="9" type="noConversion"/>
  </si>
  <si>
    <t>含五金（米黄色）</t>
    <phoneticPr fontId="9" type="noConversion"/>
  </si>
  <si>
    <t>1000*300LE挂灯</t>
    <phoneticPr fontId="9" type="noConversion"/>
  </si>
  <si>
    <t>品牌</t>
    <phoneticPr fontId="9" type="noConversion"/>
  </si>
  <si>
    <t>吊顶电风扇</t>
    <phoneticPr fontId="9" type="noConversion"/>
  </si>
  <si>
    <t>扇</t>
    <phoneticPr fontId="9" type="noConversion"/>
  </si>
  <si>
    <t>套</t>
    <phoneticPr fontId="9" type="noConversion"/>
  </si>
  <si>
    <t>㎡</t>
    <phoneticPr fontId="9" type="noConversion"/>
  </si>
  <si>
    <t>国标轻钢龙骨，9.0mm，按展开面积计算，</t>
    <phoneticPr fontId="9" type="noConversion"/>
  </si>
  <si>
    <t>600*600集成平板灯</t>
    <phoneticPr fontId="9" type="noConversion"/>
  </si>
  <si>
    <t>600*600集成吊顶</t>
    <phoneticPr fontId="9" type="noConversion"/>
  </si>
  <si>
    <t>800*800踢脚线</t>
    <phoneticPr fontId="9" type="noConversion"/>
  </si>
  <si>
    <t>m</t>
    <phoneticPr fontId="9" type="noConversion"/>
  </si>
  <si>
    <t>水泥、砂浆、地砖等</t>
    <phoneticPr fontId="9" type="noConversion"/>
  </si>
  <si>
    <t>含水泥、砂浆、益胶泥，地砖</t>
    <phoneticPr fontId="9" type="noConversion"/>
  </si>
  <si>
    <t>含水泥、砂浆、益胶泥，墙砖</t>
    <phoneticPr fontId="9" type="noConversion"/>
  </si>
  <si>
    <t>蹲坑及水阀</t>
    <phoneticPr fontId="9" type="noConversion"/>
  </si>
  <si>
    <t>金属</t>
    <phoneticPr fontId="9" type="noConversion"/>
  </si>
  <si>
    <t>品牌</t>
    <phoneticPr fontId="9" type="noConversion"/>
  </si>
  <si>
    <t>蹲坑水箱</t>
    <phoneticPr fontId="9" type="noConversion"/>
  </si>
  <si>
    <t>高空作业费</t>
    <phoneticPr fontId="9" type="noConversion"/>
  </si>
  <si>
    <t>项</t>
    <phoneticPr fontId="9" type="noConversion"/>
  </si>
  <si>
    <t>搬运费</t>
    <phoneticPr fontId="9" type="noConversion"/>
  </si>
  <si>
    <t>垃圾清理费</t>
    <phoneticPr fontId="9" type="noConversion"/>
  </si>
  <si>
    <t>水电安装工程（按建筑面积391㎡计算），不含电缆及二层配电柜</t>
    <phoneticPr fontId="9" type="noConversion"/>
  </si>
  <si>
    <t>七</t>
    <phoneticPr fontId="9" type="noConversion"/>
  </si>
  <si>
    <t>直接工程费</t>
    <phoneticPr fontId="9" type="noConversion"/>
  </si>
  <si>
    <t>一+二+三+四+五+六</t>
    <phoneticPr fontId="9" type="noConversion"/>
  </si>
  <si>
    <t>八</t>
    <phoneticPr fontId="9" type="noConversion"/>
  </si>
  <si>
    <t>项目管理费</t>
    <phoneticPr fontId="9" type="noConversion"/>
  </si>
  <si>
    <t>七*5%</t>
    <phoneticPr fontId="9" type="noConversion"/>
  </si>
  <si>
    <t>九</t>
    <phoneticPr fontId="9" type="noConversion"/>
  </si>
  <si>
    <t>税金</t>
    <phoneticPr fontId="9" type="noConversion"/>
  </si>
  <si>
    <t>十</t>
    <phoneticPr fontId="9" type="noConversion"/>
  </si>
  <si>
    <t>工程总造价一+二+三</t>
    <phoneticPr fontId="9" type="noConversion"/>
  </si>
  <si>
    <t>七+八+九</t>
    <phoneticPr fontId="9" type="noConversion"/>
  </si>
  <si>
    <t xml:space="preserve"> 润 田 昌 北 新 基 地 食 堂 二 层 装 饰 预 算 清 单</t>
    <phoneticPr fontId="9" type="noConversion"/>
  </si>
</sst>
</file>

<file path=xl/styles.xml><?xml version="1.0" encoding="utf-8"?>
<styleSheet xmlns="http://schemas.openxmlformats.org/spreadsheetml/2006/main">
  <numFmts count="1">
    <numFmt numFmtId="179" formatCode="0.0_ "/>
  </numFmts>
  <fonts count="13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indexed="13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37" fontId="6" fillId="0" borderId="13">
      <alignment horizontal="justify" vertical="top"/>
    </xf>
    <xf numFmtId="0" fontId="3" fillId="0" borderId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4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31" fontId="5" fillId="0" borderId="10" xfId="1" applyNumberFormat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4" fillId="0" borderId="7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3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79" fontId="11" fillId="2" borderId="4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14" xfId="1" applyFont="1" applyFill="1" applyBorder="1" applyAlignment="1">
      <alignment horizontal="center" vertical="center" wrapText="1"/>
    </xf>
    <xf numFmtId="179" fontId="11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10" fillId="3" borderId="5" xfId="1" applyFont="1" applyFill="1" applyBorder="1" applyAlignment="1">
      <alignment horizontal="center" vertical="center" wrapText="1"/>
    </xf>
    <xf numFmtId="179" fontId="11" fillId="3" borderId="4" xfId="1" applyNumberFormat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</cellXfs>
  <cellStyles count="5">
    <cellStyle name="常规" xfId="0" builtinId="0"/>
    <cellStyle name="常规_Sheet1_1" xfId="3"/>
    <cellStyle name="常规_Sheet1_16" xfId="2"/>
    <cellStyle name="常规_标准报价_1" xfId="1"/>
    <cellStyle name="常规_标准报价_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36"/>
  <sheetViews>
    <sheetView tabSelected="1" workbookViewId="0">
      <selection activeCell="C12" sqref="C12"/>
    </sheetView>
  </sheetViews>
  <sheetFormatPr defaultColWidth="9" defaultRowHeight="14.25"/>
  <cols>
    <col min="1" max="1" width="4.875" customWidth="1"/>
    <col min="2" max="2" width="21" style="5" customWidth="1"/>
    <col min="3" max="3" width="9.5" style="2" customWidth="1"/>
    <col min="4" max="4" width="7.625" style="2" customWidth="1"/>
    <col min="5" max="5" width="12.125" style="2" customWidth="1"/>
    <col min="6" max="6" width="11.5" style="2" customWidth="1"/>
    <col min="7" max="7" width="18.75" customWidth="1"/>
  </cols>
  <sheetData>
    <row r="1" spans="1:7" ht="22.5">
      <c r="A1" s="48" t="s">
        <v>112</v>
      </c>
      <c r="B1" s="49"/>
      <c r="C1" s="48"/>
      <c r="D1" s="48"/>
      <c r="E1" s="48"/>
      <c r="F1" s="48"/>
      <c r="G1" s="48"/>
    </row>
    <row r="2" spans="1:7" ht="17.25" customHeight="1">
      <c r="A2" s="17"/>
      <c r="B2" s="18"/>
      <c r="C2" s="17"/>
      <c r="D2" s="17"/>
      <c r="E2" s="17"/>
      <c r="F2" s="17"/>
      <c r="G2" s="17"/>
    </row>
    <row r="3" spans="1:7" ht="31.5" hidden="1">
      <c r="A3" s="17"/>
      <c r="B3" s="18"/>
      <c r="C3" s="17"/>
      <c r="D3" s="17"/>
      <c r="E3" s="17"/>
      <c r="F3" s="17"/>
      <c r="G3" s="17"/>
    </row>
    <row r="4" spans="1:7" ht="18" customHeight="1">
      <c r="A4" s="19" t="s">
        <v>0</v>
      </c>
      <c r="B4" s="20" t="s">
        <v>1</v>
      </c>
      <c r="C4" s="21" t="s">
        <v>2</v>
      </c>
      <c r="D4" s="21" t="s">
        <v>3</v>
      </c>
      <c r="E4" s="22" t="s">
        <v>73</v>
      </c>
      <c r="F4" s="22" t="s">
        <v>4</v>
      </c>
      <c r="G4" s="23" t="s">
        <v>5</v>
      </c>
    </row>
    <row r="5" spans="1:7" ht="11.25" customHeight="1">
      <c r="A5" s="19"/>
      <c r="B5" s="20"/>
      <c r="C5" s="21"/>
      <c r="D5" s="21"/>
      <c r="E5" s="24"/>
      <c r="F5" s="24"/>
      <c r="G5" s="25"/>
    </row>
    <row r="6" spans="1:7" ht="26.1" customHeight="1">
      <c r="A6" s="26" t="s">
        <v>6</v>
      </c>
      <c r="B6" s="27" t="s">
        <v>7</v>
      </c>
      <c r="C6" s="27"/>
      <c r="D6" s="27"/>
      <c r="E6" s="27"/>
      <c r="F6" s="27"/>
      <c r="G6" s="28"/>
    </row>
    <row r="7" spans="1:7" ht="26.1" customHeight="1">
      <c r="A7" s="29">
        <v>1</v>
      </c>
      <c r="B7" s="30" t="s">
        <v>8</v>
      </c>
      <c r="C7" s="31">
        <v>310</v>
      </c>
      <c r="D7" s="31" t="s">
        <v>9</v>
      </c>
      <c r="E7" s="31"/>
      <c r="F7" s="31"/>
      <c r="G7" s="32" t="s">
        <v>64</v>
      </c>
    </row>
    <row r="8" spans="1:7" ht="26.1" customHeight="1">
      <c r="A8" s="29">
        <v>2</v>
      </c>
      <c r="B8" s="30" t="s">
        <v>10</v>
      </c>
      <c r="C8" s="31">
        <f>C7</f>
        <v>310</v>
      </c>
      <c r="D8" s="31" t="s">
        <v>9</v>
      </c>
      <c r="E8" s="31"/>
      <c r="F8" s="31"/>
      <c r="G8" s="32" t="s">
        <v>64</v>
      </c>
    </row>
    <row r="9" spans="1:7" s="1" customFormat="1" ht="26.1" customHeight="1">
      <c r="A9" s="29">
        <v>3</v>
      </c>
      <c r="B9" s="30" t="s">
        <v>11</v>
      </c>
      <c r="C9" s="31">
        <v>112</v>
      </c>
      <c r="D9" s="31" t="s">
        <v>9</v>
      </c>
      <c r="E9" s="31"/>
      <c r="F9" s="31"/>
      <c r="G9" s="32" t="s">
        <v>70</v>
      </c>
    </row>
    <row r="10" spans="1:7" ht="26.1" customHeight="1">
      <c r="A10" s="29">
        <v>4</v>
      </c>
      <c r="B10" s="30" t="s">
        <v>12</v>
      </c>
      <c r="C10" s="31">
        <f>2.6*2.9*6</f>
        <v>45.24</v>
      </c>
      <c r="D10" s="31" t="s">
        <v>9</v>
      </c>
      <c r="E10" s="31"/>
      <c r="F10" s="31"/>
      <c r="G10" s="32" t="s">
        <v>72</v>
      </c>
    </row>
    <row r="11" spans="1:7" ht="26.25" customHeight="1">
      <c r="A11" s="29">
        <v>5</v>
      </c>
      <c r="B11" s="30" t="s">
        <v>13</v>
      </c>
      <c r="C11" s="31">
        <f>1.2*2.1*2</f>
        <v>5.04</v>
      </c>
      <c r="D11" s="31" t="s">
        <v>9</v>
      </c>
      <c r="E11" s="31"/>
      <c r="F11" s="31"/>
      <c r="G11" s="32" t="s">
        <v>69</v>
      </c>
    </row>
    <row r="12" spans="1:7" s="2" customFormat="1" ht="26.1" customHeight="1">
      <c r="A12" s="29">
        <v>6</v>
      </c>
      <c r="B12" s="30" t="s">
        <v>68</v>
      </c>
      <c r="C12" s="31">
        <v>6</v>
      </c>
      <c r="D12" s="31" t="s">
        <v>15</v>
      </c>
      <c r="E12" s="31"/>
      <c r="F12" s="33"/>
      <c r="G12" s="32" t="s">
        <v>67</v>
      </c>
    </row>
    <row r="13" spans="1:7" s="2" customFormat="1" ht="26.1" customHeight="1">
      <c r="A13" s="29">
        <v>7</v>
      </c>
      <c r="B13" s="30" t="s">
        <v>17</v>
      </c>
      <c r="C13" s="31">
        <v>13</v>
      </c>
      <c r="D13" s="31" t="s">
        <v>71</v>
      </c>
      <c r="E13" s="31"/>
      <c r="F13" s="33"/>
      <c r="G13" s="32" t="s">
        <v>67</v>
      </c>
    </row>
    <row r="14" spans="1:7" s="2" customFormat="1" ht="26.1" customHeight="1">
      <c r="A14" s="29">
        <v>8</v>
      </c>
      <c r="B14" s="30" t="s">
        <v>65</v>
      </c>
      <c r="C14" s="31">
        <v>4</v>
      </c>
      <c r="D14" s="31" t="s">
        <v>71</v>
      </c>
      <c r="E14" s="31"/>
      <c r="F14" s="33"/>
      <c r="G14" s="32" t="s">
        <v>67</v>
      </c>
    </row>
    <row r="15" spans="1:7" s="3" customFormat="1" ht="26.1" customHeight="1">
      <c r="A15" s="34"/>
      <c r="B15" s="35" t="s">
        <v>18</v>
      </c>
      <c r="C15" s="36"/>
      <c r="D15" s="36"/>
      <c r="E15" s="36"/>
      <c r="F15" s="37"/>
      <c r="G15" s="38"/>
    </row>
    <row r="16" spans="1:7" ht="26.1" customHeight="1">
      <c r="A16" s="26" t="s">
        <v>19</v>
      </c>
      <c r="B16" s="27" t="s">
        <v>20</v>
      </c>
      <c r="C16" s="27"/>
      <c r="D16" s="27"/>
      <c r="E16" s="27"/>
      <c r="F16" s="27"/>
      <c r="G16" s="28"/>
    </row>
    <row r="17" spans="1:7" ht="26.1" customHeight="1">
      <c r="A17" s="29">
        <v>1</v>
      </c>
      <c r="B17" s="30" t="s">
        <v>8</v>
      </c>
      <c r="C17" s="31">
        <v>310</v>
      </c>
      <c r="D17" s="31" t="s">
        <v>9</v>
      </c>
      <c r="E17" s="31"/>
      <c r="F17" s="31"/>
      <c r="G17" s="32" t="s">
        <v>74</v>
      </c>
    </row>
    <row r="18" spans="1:7" ht="26.1" customHeight="1">
      <c r="A18" s="29">
        <v>2</v>
      </c>
      <c r="B18" s="30" t="s">
        <v>10</v>
      </c>
      <c r="C18" s="31">
        <f>C17</f>
        <v>310</v>
      </c>
      <c r="D18" s="31" t="s">
        <v>9</v>
      </c>
      <c r="E18" s="31"/>
      <c r="F18" s="31"/>
      <c r="G18" s="32" t="s">
        <v>74</v>
      </c>
    </row>
    <row r="19" spans="1:7" s="1" customFormat="1" ht="26.1" customHeight="1">
      <c r="A19" s="29">
        <v>3</v>
      </c>
      <c r="B19" s="30" t="s">
        <v>11</v>
      </c>
      <c r="C19" s="31">
        <v>112</v>
      </c>
      <c r="D19" s="31" t="s">
        <v>9</v>
      </c>
      <c r="E19" s="31"/>
      <c r="F19" s="31"/>
      <c r="G19" s="32" t="s">
        <v>75</v>
      </c>
    </row>
    <row r="20" spans="1:7" ht="32.1" customHeight="1">
      <c r="A20" s="29">
        <v>4</v>
      </c>
      <c r="B20" s="30" t="s">
        <v>12</v>
      </c>
      <c r="C20" s="31">
        <f>2.6*2.9*6</f>
        <v>45.24</v>
      </c>
      <c r="D20" s="31" t="s">
        <v>9</v>
      </c>
      <c r="E20" s="31"/>
      <c r="F20" s="31"/>
      <c r="G20" s="32" t="s">
        <v>76</v>
      </c>
    </row>
    <row r="21" spans="1:7" ht="26.1" customHeight="1">
      <c r="A21" s="29">
        <v>5</v>
      </c>
      <c r="B21" s="30" t="s">
        <v>13</v>
      </c>
      <c r="C21" s="31">
        <f>1.2*2.1*2</f>
        <v>5.04</v>
      </c>
      <c r="D21" s="31" t="s">
        <v>9</v>
      </c>
      <c r="E21" s="31"/>
      <c r="F21" s="31"/>
      <c r="G21" s="32" t="s">
        <v>77</v>
      </c>
    </row>
    <row r="22" spans="1:7" ht="26.25" customHeight="1">
      <c r="A22" s="29">
        <v>6</v>
      </c>
      <c r="B22" s="30" t="s">
        <v>78</v>
      </c>
      <c r="C22" s="31">
        <v>6</v>
      </c>
      <c r="D22" s="31" t="s">
        <v>15</v>
      </c>
      <c r="E22" s="31"/>
      <c r="F22" s="33"/>
      <c r="G22" s="32" t="s">
        <v>79</v>
      </c>
    </row>
    <row r="23" spans="1:7" s="2" customFormat="1" ht="26.1" customHeight="1">
      <c r="A23" s="29">
        <v>7</v>
      </c>
      <c r="B23" s="30" t="s">
        <v>17</v>
      </c>
      <c r="C23" s="31">
        <v>13</v>
      </c>
      <c r="D23" s="31" t="s">
        <v>15</v>
      </c>
      <c r="E23" s="31"/>
      <c r="F23" s="33"/>
      <c r="G23" s="32" t="s">
        <v>79</v>
      </c>
    </row>
    <row r="24" spans="1:7" s="2" customFormat="1" ht="26.1" customHeight="1">
      <c r="A24" s="29">
        <v>8</v>
      </c>
      <c r="B24" s="30" t="s">
        <v>80</v>
      </c>
      <c r="C24" s="31">
        <v>4</v>
      </c>
      <c r="D24" s="31" t="s">
        <v>81</v>
      </c>
      <c r="E24" s="31"/>
      <c r="F24" s="33"/>
      <c r="G24" s="32" t="s">
        <v>79</v>
      </c>
    </row>
    <row r="25" spans="1:7" s="3" customFormat="1" ht="26.1" customHeight="1">
      <c r="A25" s="34"/>
      <c r="B25" s="35" t="s">
        <v>18</v>
      </c>
      <c r="C25" s="36"/>
      <c r="D25" s="36"/>
      <c r="E25" s="36"/>
      <c r="F25" s="37"/>
      <c r="G25" s="38"/>
    </row>
    <row r="26" spans="1:7" ht="26.1" customHeight="1">
      <c r="A26" s="26" t="s">
        <v>21</v>
      </c>
      <c r="B26" s="27" t="s">
        <v>22</v>
      </c>
      <c r="C26" s="27"/>
      <c r="D26" s="27"/>
      <c r="E26" s="27"/>
      <c r="F26" s="27"/>
      <c r="G26" s="28"/>
    </row>
    <row r="27" spans="1:7" ht="26.1" customHeight="1">
      <c r="A27" s="29">
        <v>1</v>
      </c>
      <c r="B27" s="30" t="s">
        <v>8</v>
      </c>
      <c r="C27" s="31">
        <v>166.52</v>
      </c>
      <c r="D27" s="31" t="s">
        <v>9</v>
      </c>
      <c r="E27" s="31"/>
      <c r="F27" s="31"/>
      <c r="G27" s="32" t="s">
        <v>74</v>
      </c>
    </row>
    <row r="28" spans="1:7" ht="26.1" customHeight="1">
      <c r="A28" s="29">
        <v>2</v>
      </c>
      <c r="B28" s="30" t="s">
        <v>10</v>
      </c>
      <c r="C28" s="31">
        <f>C27</f>
        <v>166.52</v>
      </c>
      <c r="D28" s="31" t="s">
        <v>9</v>
      </c>
      <c r="E28" s="31"/>
      <c r="F28" s="31"/>
      <c r="G28" s="32" t="s">
        <v>74</v>
      </c>
    </row>
    <row r="29" spans="1:7" s="1" customFormat="1" ht="26.1" customHeight="1">
      <c r="A29" s="29">
        <v>3</v>
      </c>
      <c r="B29" s="30" t="s">
        <v>11</v>
      </c>
      <c r="C29" s="31">
        <v>33.200000000000003</v>
      </c>
      <c r="D29" s="31" t="s">
        <v>9</v>
      </c>
      <c r="E29" s="31"/>
      <c r="F29" s="31"/>
      <c r="G29" s="32" t="s">
        <v>75</v>
      </c>
    </row>
    <row r="30" spans="1:7" ht="26.1" customHeight="1">
      <c r="A30" s="29">
        <v>4</v>
      </c>
      <c r="B30" s="30" t="s">
        <v>12</v>
      </c>
      <c r="C30" s="31">
        <f>2.6*2.9*2</f>
        <v>15.08</v>
      </c>
      <c r="D30" s="31" t="s">
        <v>9</v>
      </c>
      <c r="E30" s="31"/>
      <c r="F30" s="31"/>
      <c r="G30" s="32" t="s">
        <v>76</v>
      </c>
    </row>
    <row r="31" spans="1:7" ht="26.25" customHeight="1">
      <c r="A31" s="29">
        <v>5</v>
      </c>
      <c r="B31" s="30" t="s">
        <v>13</v>
      </c>
      <c r="C31" s="31">
        <f>1*2.1*2</f>
        <v>4.2</v>
      </c>
      <c r="D31" s="31" t="s">
        <v>9</v>
      </c>
      <c r="E31" s="31"/>
      <c r="F31" s="31"/>
      <c r="G31" s="32" t="s">
        <v>77</v>
      </c>
    </row>
    <row r="32" spans="1:7" s="2" customFormat="1" ht="26.1" customHeight="1">
      <c r="A32" s="29">
        <v>6</v>
      </c>
      <c r="B32" s="30" t="s">
        <v>14</v>
      </c>
      <c r="C32" s="31">
        <v>2</v>
      </c>
      <c r="D32" s="31" t="s">
        <v>15</v>
      </c>
      <c r="E32" s="31"/>
      <c r="F32" s="33"/>
      <c r="G32" s="32" t="s">
        <v>79</v>
      </c>
    </row>
    <row r="33" spans="1:7" s="2" customFormat="1" ht="26.1" customHeight="1">
      <c r="A33" s="29">
        <v>7</v>
      </c>
      <c r="B33" s="30" t="s">
        <v>17</v>
      </c>
      <c r="C33" s="31">
        <v>8</v>
      </c>
      <c r="D33" s="31" t="s">
        <v>82</v>
      </c>
      <c r="E33" s="31"/>
      <c r="F33" s="33"/>
      <c r="G33" s="32" t="s">
        <v>79</v>
      </c>
    </row>
    <row r="34" spans="1:7" s="2" customFormat="1" ht="26.1" customHeight="1">
      <c r="A34" s="29">
        <v>8</v>
      </c>
      <c r="B34" s="30" t="s">
        <v>80</v>
      </c>
      <c r="C34" s="31">
        <v>2</v>
      </c>
      <c r="D34" s="31" t="s">
        <v>82</v>
      </c>
      <c r="E34" s="31"/>
      <c r="F34" s="33"/>
      <c r="G34" s="32" t="s">
        <v>79</v>
      </c>
    </row>
    <row r="35" spans="1:7" s="3" customFormat="1" ht="26.1" customHeight="1">
      <c r="A35" s="34"/>
      <c r="B35" s="35" t="s">
        <v>18</v>
      </c>
      <c r="C35" s="36"/>
      <c r="D35" s="36"/>
      <c r="E35" s="36"/>
      <c r="F35" s="37"/>
      <c r="G35" s="38"/>
    </row>
    <row r="36" spans="1:7" ht="26.1" customHeight="1">
      <c r="A36" s="26" t="s">
        <v>23</v>
      </c>
      <c r="B36" s="27" t="s">
        <v>24</v>
      </c>
      <c r="C36" s="27"/>
      <c r="D36" s="27"/>
      <c r="E36" s="27"/>
      <c r="F36" s="27"/>
      <c r="G36" s="28"/>
    </row>
    <row r="37" spans="1:7" ht="26.1" customHeight="1">
      <c r="A37" s="29">
        <v>1</v>
      </c>
      <c r="B37" s="30" t="s">
        <v>8</v>
      </c>
      <c r="C37" s="31">
        <v>176.08</v>
      </c>
      <c r="D37" s="31" t="s">
        <v>9</v>
      </c>
      <c r="E37" s="31"/>
      <c r="F37" s="31"/>
      <c r="G37" s="32" t="s">
        <v>74</v>
      </c>
    </row>
    <row r="38" spans="1:7" ht="26.1" customHeight="1">
      <c r="A38" s="29">
        <v>2</v>
      </c>
      <c r="B38" s="30" t="s">
        <v>10</v>
      </c>
      <c r="C38" s="31">
        <f>C37</f>
        <v>176.08</v>
      </c>
      <c r="D38" s="31" t="s">
        <v>9</v>
      </c>
      <c r="E38" s="31"/>
      <c r="F38" s="31"/>
      <c r="G38" s="32" t="s">
        <v>74</v>
      </c>
    </row>
    <row r="39" spans="1:7" ht="26.1" customHeight="1">
      <c r="A39" s="29">
        <v>3</v>
      </c>
      <c r="B39" s="30" t="s">
        <v>25</v>
      </c>
      <c r="C39" s="31">
        <f>2.7*4.5</f>
        <v>12.15</v>
      </c>
      <c r="D39" s="31" t="s">
        <v>83</v>
      </c>
      <c r="E39" s="31"/>
      <c r="F39" s="31"/>
      <c r="G39" s="32" t="s">
        <v>84</v>
      </c>
    </row>
    <row r="40" spans="1:7" s="2" customFormat="1" ht="26.1" customHeight="1">
      <c r="A40" s="29">
        <v>4</v>
      </c>
      <c r="B40" s="30" t="s">
        <v>85</v>
      </c>
      <c r="C40" s="31">
        <v>4</v>
      </c>
      <c r="D40" s="31" t="s">
        <v>15</v>
      </c>
      <c r="E40" s="31"/>
      <c r="F40" s="33"/>
      <c r="G40" s="32" t="s">
        <v>79</v>
      </c>
    </row>
    <row r="41" spans="1:7" s="2" customFormat="1" ht="26.1" customHeight="1">
      <c r="A41" s="29">
        <v>5</v>
      </c>
      <c r="B41" s="30" t="s">
        <v>86</v>
      </c>
      <c r="C41" s="31">
        <v>36</v>
      </c>
      <c r="D41" s="31" t="s">
        <v>83</v>
      </c>
      <c r="E41" s="31"/>
      <c r="F41" s="33"/>
      <c r="G41" s="32" t="s">
        <v>79</v>
      </c>
    </row>
    <row r="42" spans="1:7" s="2" customFormat="1" ht="26.1" customHeight="1">
      <c r="A42" s="29">
        <v>6</v>
      </c>
      <c r="B42" s="30" t="s">
        <v>87</v>
      </c>
      <c r="C42" s="31">
        <v>35</v>
      </c>
      <c r="D42" s="31" t="s">
        <v>88</v>
      </c>
      <c r="E42" s="31"/>
      <c r="F42" s="33"/>
      <c r="G42" s="32" t="s">
        <v>89</v>
      </c>
    </row>
    <row r="43" spans="1:7" s="2" customFormat="1" ht="26.1" customHeight="1">
      <c r="A43" s="29">
        <v>7</v>
      </c>
      <c r="B43" s="30" t="s">
        <v>17</v>
      </c>
      <c r="C43" s="31">
        <v>1</v>
      </c>
      <c r="D43" s="31" t="s">
        <v>15</v>
      </c>
      <c r="E43" s="31"/>
      <c r="F43" s="33"/>
      <c r="G43" s="32" t="s">
        <v>79</v>
      </c>
    </row>
    <row r="44" spans="1:7" s="3" customFormat="1" ht="26.1" customHeight="1">
      <c r="A44" s="34"/>
      <c r="B44" s="35" t="s">
        <v>18</v>
      </c>
      <c r="C44" s="36"/>
      <c r="D44" s="36"/>
      <c r="E44" s="36"/>
      <c r="F44" s="37"/>
      <c r="G44" s="38"/>
    </row>
    <row r="45" spans="1:7" ht="26.1" customHeight="1">
      <c r="A45" s="26" t="s">
        <v>26</v>
      </c>
      <c r="B45" s="27" t="s">
        <v>27</v>
      </c>
      <c r="C45" s="27"/>
      <c r="D45" s="27"/>
      <c r="E45" s="27"/>
      <c r="F45" s="27"/>
      <c r="G45" s="28"/>
    </row>
    <row r="46" spans="1:7" ht="26.1" customHeight="1">
      <c r="A46" s="29">
        <v>1</v>
      </c>
      <c r="B46" s="30" t="s">
        <v>28</v>
      </c>
      <c r="C46" s="31">
        <v>2</v>
      </c>
      <c r="D46" s="31" t="s">
        <v>29</v>
      </c>
      <c r="E46" s="31"/>
      <c r="F46" s="33"/>
      <c r="G46" s="32" t="s">
        <v>30</v>
      </c>
    </row>
    <row r="47" spans="1:7" s="2" customFormat="1" ht="33.950000000000003" customHeight="1">
      <c r="A47" s="29">
        <v>2</v>
      </c>
      <c r="B47" s="30" t="s">
        <v>31</v>
      </c>
      <c r="C47" s="31">
        <f>3.2*2</f>
        <v>6.4</v>
      </c>
      <c r="D47" s="31" t="s">
        <v>9</v>
      </c>
      <c r="E47" s="31"/>
      <c r="F47" s="33"/>
      <c r="G47" s="32" t="s">
        <v>30</v>
      </c>
    </row>
    <row r="48" spans="1:7" s="2" customFormat="1" ht="26.1" customHeight="1">
      <c r="A48" s="29">
        <v>3</v>
      </c>
      <c r="B48" s="30" t="s">
        <v>32</v>
      </c>
      <c r="C48" s="31">
        <v>6</v>
      </c>
      <c r="D48" s="31" t="s">
        <v>15</v>
      </c>
      <c r="E48" s="31"/>
      <c r="F48" s="33"/>
      <c r="G48" s="32" t="s">
        <v>30</v>
      </c>
    </row>
    <row r="49" spans="1:7" s="2" customFormat="1" ht="36.950000000000003" customHeight="1">
      <c r="A49" s="29">
        <v>4</v>
      </c>
      <c r="B49" s="30" t="s">
        <v>33</v>
      </c>
      <c r="C49" s="31">
        <v>55</v>
      </c>
      <c r="D49" s="31" t="s">
        <v>9</v>
      </c>
      <c r="E49" s="31"/>
      <c r="F49" s="33"/>
      <c r="G49" s="32" t="s">
        <v>34</v>
      </c>
    </row>
    <row r="50" spans="1:7" s="2" customFormat="1" ht="42" customHeight="1">
      <c r="A50" s="29">
        <v>5</v>
      </c>
      <c r="B50" s="30" t="s">
        <v>35</v>
      </c>
      <c r="C50" s="31">
        <v>37.880000000000003</v>
      </c>
      <c r="D50" s="31" t="s">
        <v>9</v>
      </c>
      <c r="E50" s="31"/>
      <c r="F50" s="33"/>
      <c r="G50" s="32" t="s">
        <v>90</v>
      </c>
    </row>
    <row r="51" spans="1:7" s="2" customFormat="1" ht="46.5" customHeight="1">
      <c r="A51" s="29">
        <v>6</v>
      </c>
      <c r="B51" s="30" t="s">
        <v>36</v>
      </c>
      <c r="C51" s="31">
        <v>122.85</v>
      </c>
      <c r="D51" s="31" t="s">
        <v>9</v>
      </c>
      <c r="E51" s="31"/>
      <c r="F51" s="33"/>
      <c r="G51" s="32" t="s">
        <v>91</v>
      </c>
    </row>
    <row r="52" spans="1:7" s="2" customFormat="1" ht="26.1" customHeight="1">
      <c r="A52" s="29">
        <v>7</v>
      </c>
      <c r="B52" s="30" t="s">
        <v>37</v>
      </c>
      <c r="C52" s="31">
        <v>3.5</v>
      </c>
      <c r="D52" s="31" t="s">
        <v>38</v>
      </c>
      <c r="E52" s="31"/>
      <c r="F52" s="33"/>
      <c r="G52" s="32" t="s">
        <v>39</v>
      </c>
    </row>
    <row r="53" spans="1:7" s="2" customFormat="1" ht="26.1" customHeight="1">
      <c r="A53" s="29">
        <v>8</v>
      </c>
      <c r="B53" s="30" t="s">
        <v>40</v>
      </c>
      <c r="C53" s="31">
        <v>36.799999999999997</v>
      </c>
      <c r="D53" s="31" t="s">
        <v>9</v>
      </c>
      <c r="E53" s="31"/>
      <c r="F53" s="33"/>
      <c r="G53" s="32" t="s">
        <v>41</v>
      </c>
    </row>
    <row r="54" spans="1:7" s="2" customFormat="1" ht="39.75" customHeight="1">
      <c r="A54" s="29">
        <v>9</v>
      </c>
      <c r="B54" s="30" t="s">
        <v>42</v>
      </c>
      <c r="C54" s="31">
        <f>1.5+2.1*2</f>
        <v>5.7</v>
      </c>
      <c r="D54" s="31" t="s">
        <v>38</v>
      </c>
      <c r="E54" s="31"/>
      <c r="F54" s="33"/>
      <c r="G54" s="32" t="s">
        <v>43</v>
      </c>
    </row>
    <row r="55" spans="1:7" s="2" customFormat="1" ht="42.75" customHeight="1">
      <c r="A55" s="29">
        <v>10</v>
      </c>
      <c r="B55" s="30" t="s">
        <v>44</v>
      </c>
      <c r="C55" s="31">
        <v>1.8</v>
      </c>
      <c r="D55" s="31" t="s">
        <v>38</v>
      </c>
      <c r="E55" s="31"/>
      <c r="F55" s="33"/>
      <c r="G55" s="32" t="s">
        <v>45</v>
      </c>
    </row>
    <row r="56" spans="1:7" s="2" customFormat="1" ht="26.1" customHeight="1">
      <c r="A56" s="29">
        <v>11</v>
      </c>
      <c r="B56" s="30" t="s">
        <v>46</v>
      </c>
      <c r="C56" s="31">
        <v>1</v>
      </c>
      <c r="D56" s="31" t="s">
        <v>15</v>
      </c>
      <c r="E56" s="31"/>
      <c r="F56" s="33"/>
      <c r="G56" s="32"/>
    </row>
    <row r="57" spans="1:7" s="2" customFormat="1" ht="26.1" customHeight="1">
      <c r="A57" s="29">
        <v>12</v>
      </c>
      <c r="B57" s="30" t="s">
        <v>47</v>
      </c>
      <c r="C57" s="31">
        <v>2</v>
      </c>
      <c r="D57" s="31" t="s">
        <v>15</v>
      </c>
      <c r="E57" s="31"/>
      <c r="F57" s="33"/>
      <c r="G57" s="32" t="s">
        <v>48</v>
      </c>
    </row>
    <row r="58" spans="1:7" s="2" customFormat="1" ht="26.1" customHeight="1">
      <c r="A58" s="29">
        <v>13</v>
      </c>
      <c r="B58" s="30" t="s">
        <v>49</v>
      </c>
      <c r="C58" s="31">
        <v>1</v>
      </c>
      <c r="D58" s="31" t="s">
        <v>15</v>
      </c>
      <c r="E58" s="31"/>
      <c r="F58" s="33"/>
      <c r="G58" s="32" t="s">
        <v>48</v>
      </c>
    </row>
    <row r="59" spans="1:7" s="2" customFormat="1" ht="26.1" customHeight="1">
      <c r="A59" s="29">
        <v>14</v>
      </c>
      <c r="B59" s="30" t="s">
        <v>50</v>
      </c>
      <c r="C59" s="31">
        <v>3</v>
      </c>
      <c r="D59" s="31" t="s">
        <v>15</v>
      </c>
      <c r="E59" s="31"/>
      <c r="F59" s="33"/>
      <c r="G59" s="32" t="s">
        <v>48</v>
      </c>
    </row>
    <row r="60" spans="1:7" s="2" customFormat="1" ht="26.1" customHeight="1">
      <c r="A60" s="29">
        <v>15</v>
      </c>
      <c r="B60" s="30" t="s">
        <v>92</v>
      </c>
      <c r="C60" s="31">
        <v>6</v>
      </c>
      <c r="D60" s="31" t="s">
        <v>15</v>
      </c>
      <c r="E60" s="31"/>
      <c r="F60" s="33"/>
      <c r="G60" s="32" t="s">
        <v>48</v>
      </c>
    </row>
    <row r="61" spans="1:7" s="2" customFormat="1" ht="26.1" customHeight="1">
      <c r="A61" s="29">
        <v>16</v>
      </c>
      <c r="B61" s="30" t="s">
        <v>51</v>
      </c>
      <c r="C61" s="31">
        <f>(2.7+1.2+1.2)*4</f>
        <v>20.400000000000002</v>
      </c>
      <c r="D61" s="31" t="s">
        <v>9</v>
      </c>
      <c r="E61" s="31"/>
      <c r="F61" s="33"/>
      <c r="G61" s="32" t="s">
        <v>52</v>
      </c>
    </row>
    <row r="62" spans="1:7" s="2" customFormat="1" ht="26.1" customHeight="1">
      <c r="A62" s="29">
        <v>17</v>
      </c>
      <c r="B62" s="30" t="s">
        <v>53</v>
      </c>
      <c r="C62" s="31">
        <v>3</v>
      </c>
      <c r="D62" s="31" t="s">
        <v>15</v>
      </c>
      <c r="E62" s="31"/>
      <c r="F62" s="33"/>
      <c r="G62" s="32" t="s">
        <v>54</v>
      </c>
    </row>
    <row r="63" spans="1:7" s="2" customFormat="1" ht="26.1" customHeight="1">
      <c r="A63" s="29">
        <v>18</v>
      </c>
      <c r="B63" s="30" t="s">
        <v>55</v>
      </c>
      <c r="C63" s="31">
        <v>6</v>
      </c>
      <c r="D63" s="31" t="s">
        <v>15</v>
      </c>
      <c r="E63" s="31"/>
      <c r="F63" s="33"/>
      <c r="G63" s="32" t="s">
        <v>93</v>
      </c>
    </row>
    <row r="64" spans="1:7" s="2" customFormat="1" ht="26.1" customHeight="1">
      <c r="A64" s="29">
        <v>19</v>
      </c>
      <c r="B64" s="30" t="s">
        <v>56</v>
      </c>
      <c r="C64" s="31">
        <v>6</v>
      </c>
      <c r="D64" s="31" t="s">
        <v>15</v>
      </c>
      <c r="E64" s="31"/>
      <c r="F64" s="33"/>
      <c r="G64" s="32" t="s">
        <v>94</v>
      </c>
    </row>
    <row r="65" spans="1:253" s="2" customFormat="1" ht="26.1" customHeight="1">
      <c r="A65" s="29">
        <v>20</v>
      </c>
      <c r="B65" s="30" t="s">
        <v>57</v>
      </c>
      <c r="C65" s="31">
        <v>6</v>
      </c>
      <c r="D65" s="31" t="s">
        <v>15</v>
      </c>
      <c r="E65" s="31"/>
      <c r="F65" s="33"/>
      <c r="G65" s="32" t="s">
        <v>94</v>
      </c>
    </row>
    <row r="66" spans="1:253" s="2" customFormat="1" ht="26.1" customHeight="1">
      <c r="A66" s="29">
        <v>21</v>
      </c>
      <c r="B66" s="30" t="s">
        <v>17</v>
      </c>
      <c r="C66" s="31">
        <v>3</v>
      </c>
      <c r="D66" s="31" t="s">
        <v>15</v>
      </c>
      <c r="E66" s="31"/>
      <c r="F66" s="33"/>
      <c r="G66" s="32" t="s">
        <v>16</v>
      </c>
    </row>
    <row r="67" spans="1:253" s="2" customFormat="1" ht="26.1" customHeight="1">
      <c r="A67" s="29">
        <v>22</v>
      </c>
      <c r="B67" s="30" t="s">
        <v>95</v>
      </c>
      <c r="C67" s="31">
        <v>6</v>
      </c>
      <c r="D67" s="31" t="s">
        <v>15</v>
      </c>
      <c r="E67" s="31"/>
      <c r="F67" s="33"/>
      <c r="G67" s="32" t="s">
        <v>66</v>
      </c>
    </row>
    <row r="68" spans="1:253" s="2" customFormat="1" ht="26.1" customHeight="1">
      <c r="A68" s="29">
        <v>23</v>
      </c>
      <c r="B68" s="30" t="s">
        <v>96</v>
      </c>
      <c r="C68" s="31">
        <v>1</v>
      </c>
      <c r="D68" s="31" t="s">
        <v>97</v>
      </c>
      <c r="E68" s="31"/>
      <c r="F68" s="33"/>
      <c r="G68" s="32"/>
    </row>
    <row r="69" spans="1:253" s="2" customFormat="1" ht="26.1" customHeight="1">
      <c r="A69" s="29">
        <v>24</v>
      </c>
      <c r="B69" s="30" t="s">
        <v>98</v>
      </c>
      <c r="C69" s="31">
        <v>1</v>
      </c>
      <c r="D69" s="31" t="s">
        <v>97</v>
      </c>
      <c r="E69" s="31"/>
      <c r="F69" s="33"/>
      <c r="G69" s="32"/>
    </row>
    <row r="70" spans="1:253" s="2" customFormat="1" ht="26.1" customHeight="1">
      <c r="A70" s="29">
        <v>25</v>
      </c>
      <c r="B70" s="30" t="s">
        <v>99</v>
      </c>
      <c r="C70" s="31">
        <v>1</v>
      </c>
      <c r="D70" s="31" t="s">
        <v>97</v>
      </c>
      <c r="E70" s="31"/>
      <c r="F70" s="33"/>
      <c r="G70" s="32"/>
    </row>
    <row r="71" spans="1:253" s="3" customFormat="1" ht="26.1" customHeight="1">
      <c r="A71" s="34"/>
      <c r="B71" s="35" t="s">
        <v>18</v>
      </c>
      <c r="C71" s="36"/>
      <c r="D71" s="36"/>
      <c r="E71" s="36"/>
      <c r="F71" s="37">
        <f>SUM(F46:F66)</f>
        <v>0</v>
      </c>
      <c r="G71" s="38"/>
    </row>
    <row r="72" spans="1:253" ht="26.1" customHeight="1">
      <c r="A72" s="26" t="s">
        <v>58</v>
      </c>
      <c r="B72" s="27" t="s">
        <v>59</v>
      </c>
      <c r="C72" s="27"/>
      <c r="D72" s="27"/>
      <c r="E72" s="27"/>
      <c r="F72" s="27"/>
      <c r="G72" s="28"/>
    </row>
    <row r="73" spans="1:253" ht="66" customHeight="1">
      <c r="A73" s="29">
        <v>1</v>
      </c>
      <c r="B73" s="30" t="s">
        <v>59</v>
      </c>
      <c r="C73" s="31">
        <v>391</v>
      </c>
      <c r="D73" s="31" t="s">
        <v>9</v>
      </c>
      <c r="E73" s="31"/>
      <c r="F73" s="31"/>
      <c r="G73" s="32" t="s">
        <v>100</v>
      </c>
    </row>
    <row r="74" spans="1:253" ht="26.1" customHeight="1">
      <c r="A74" s="29">
        <v>2</v>
      </c>
      <c r="B74" s="30" t="s">
        <v>60</v>
      </c>
      <c r="C74" s="31">
        <v>1</v>
      </c>
      <c r="D74" s="31" t="s">
        <v>15</v>
      </c>
      <c r="E74" s="31"/>
      <c r="F74" s="31"/>
      <c r="G74" s="32" t="s">
        <v>61</v>
      </c>
    </row>
    <row r="75" spans="1:253" ht="36" customHeight="1">
      <c r="A75" s="29">
        <v>3</v>
      </c>
      <c r="B75" s="39" t="s">
        <v>62</v>
      </c>
      <c r="C75" s="31">
        <v>50</v>
      </c>
      <c r="D75" s="31" t="s">
        <v>38</v>
      </c>
      <c r="E75" s="31"/>
      <c r="F75" s="31"/>
      <c r="G75" s="32"/>
    </row>
    <row r="76" spans="1:253" s="3" customFormat="1" ht="20.25" customHeight="1">
      <c r="A76" s="34"/>
      <c r="B76" s="35" t="s">
        <v>18</v>
      </c>
      <c r="C76" s="36"/>
      <c r="D76" s="36"/>
      <c r="E76" s="36"/>
      <c r="F76" s="37"/>
      <c r="G76" s="38"/>
    </row>
    <row r="77" spans="1:253" ht="26.1" customHeight="1">
      <c r="A77" s="40" t="s">
        <v>101</v>
      </c>
      <c r="B77" s="41" t="s">
        <v>102</v>
      </c>
      <c r="C77" s="42" t="s">
        <v>103</v>
      </c>
      <c r="D77" s="43"/>
      <c r="E77" s="43"/>
      <c r="F77" s="44">
        <f>F15+F25+F35+F44+F71+F76</f>
        <v>0</v>
      </c>
      <c r="G77" s="45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</row>
    <row r="78" spans="1:253" ht="26.1" customHeight="1">
      <c r="A78" s="40" t="s">
        <v>104</v>
      </c>
      <c r="B78" s="41" t="s">
        <v>105</v>
      </c>
      <c r="C78" s="42" t="s">
        <v>106</v>
      </c>
      <c r="D78" s="43"/>
      <c r="E78" s="43"/>
      <c r="F78" s="46">
        <f>F77*0.05</f>
        <v>0</v>
      </c>
      <c r="G78" s="45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</row>
    <row r="79" spans="1:253" ht="26.1" customHeight="1">
      <c r="A79" s="40" t="s">
        <v>107</v>
      </c>
      <c r="B79" s="41" t="s">
        <v>108</v>
      </c>
      <c r="C79" s="42" t="s">
        <v>106</v>
      </c>
      <c r="D79" s="43"/>
      <c r="E79" s="43"/>
      <c r="F79" s="46">
        <f>F77*0.05</f>
        <v>0</v>
      </c>
      <c r="G79" s="45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</row>
    <row r="80" spans="1:253" ht="26.1" customHeight="1">
      <c r="A80" s="40" t="s">
        <v>109</v>
      </c>
      <c r="B80" s="41" t="s">
        <v>110</v>
      </c>
      <c r="C80" s="42" t="s">
        <v>111</v>
      </c>
      <c r="D80" s="43"/>
      <c r="E80" s="43"/>
      <c r="F80" s="46">
        <f>F77+F78+F79</f>
        <v>0</v>
      </c>
      <c r="G80" s="47" t="s">
        <v>63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</row>
    <row r="81" spans="1:253" ht="26.1" customHeight="1">
      <c r="A81" s="6"/>
      <c r="B81" s="7"/>
      <c r="C81" s="16"/>
      <c r="D81" s="16"/>
      <c r="E81" s="16"/>
      <c r="F81" s="10"/>
      <c r="G81" s="11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</row>
    <row r="82" spans="1:253" ht="26.1" customHeight="1"/>
    <row r="83" spans="1:253" ht="26.1" customHeight="1"/>
    <row r="84" spans="1:253" s="4" customFormat="1" ht="26.1" customHeight="1">
      <c r="A84"/>
      <c r="B84" s="5"/>
      <c r="C84" s="2"/>
      <c r="D84" s="2"/>
      <c r="E84" s="2"/>
      <c r="F84" s="2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</row>
    <row r="85" spans="1:253" s="4" customFormat="1" ht="26.1" customHeight="1">
      <c r="A85"/>
      <c r="B85" s="5"/>
      <c r="C85" s="2"/>
      <c r="D85" s="2"/>
      <c r="E85" s="2"/>
      <c r="F85" s="2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</row>
    <row r="86" spans="1:253" s="4" customFormat="1" ht="26.1" customHeight="1">
      <c r="A86"/>
      <c r="B86" s="5"/>
      <c r="C86" s="2"/>
      <c r="D86" s="2"/>
      <c r="E86" s="2"/>
      <c r="F86" s="2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</row>
    <row r="87" spans="1:253" s="4" customFormat="1" ht="26.1" customHeight="1">
      <c r="A87"/>
      <c r="B87" s="5"/>
      <c r="C87" s="2"/>
      <c r="D87" s="2"/>
      <c r="E87" s="2"/>
      <c r="F87" s="2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</row>
    <row r="88" spans="1:253" s="4" customFormat="1" ht="20.25" customHeight="1">
      <c r="A88" s="8"/>
      <c r="B88" s="5"/>
      <c r="C88" s="2"/>
      <c r="D88" s="2"/>
      <c r="E88" s="2"/>
      <c r="F88" s="2"/>
      <c r="G88"/>
    </row>
    <row r="89" spans="1:253" s="4" customFormat="1" ht="20.25" customHeight="1">
      <c r="A89" s="8"/>
      <c r="B89" s="5"/>
      <c r="C89" s="2"/>
      <c r="D89" s="2"/>
      <c r="E89" s="2"/>
      <c r="F89" s="2"/>
      <c r="G89"/>
    </row>
    <row r="90" spans="1:253" s="4" customFormat="1" ht="20.25" customHeight="1">
      <c r="A90" s="8"/>
      <c r="B90" s="5"/>
      <c r="C90" s="2"/>
      <c r="D90" s="2"/>
      <c r="E90" s="2"/>
      <c r="F90" s="2"/>
      <c r="G90"/>
    </row>
    <row r="91" spans="1:253" s="4" customFormat="1" ht="28.5" customHeight="1">
      <c r="A91" s="8"/>
      <c r="B91" s="5"/>
      <c r="C91" s="2"/>
      <c r="D91" s="2"/>
      <c r="E91" s="2"/>
      <c r="F91" s="2"/>
      <c r="G91"/>
    </row>
    <row r="92" spans="1:253" s="4" customFormat="1" ht="21.75" customHeight="1">
      <c r="A92" s="8"/>
      <c r="B92" s="5"/>
      <c r="C92" s="2"/>
      <c r="D92" s="2"/>
      <c r="E92" s="2"/>
      <c r="F92" s="2"/>
      <c r="G92"/>
    </row>
    <row r="93" spans="1:253" s="4" customFormat="1" ht="21.75" customHeight="1">
      <c r="A93" s="8"/>
      <c r="B93" s="5"/>
      <c r="C93" s="2"/>
      <c r="D93" s="2"/>
      <c r="E93" s="2"/>
      <c r="F93" s="2"/>
      <c r="G93"/>
    </row>
    <row r="94" spans="1:253" s="4" customFormat="1" ht="20.25" customHeight="1">
      <c r="A94" s="8"/>
      <c r="B94" s="5"/>
      <c r="C94" s="2"/>
      <c r="D94" s="2"/>
      <c r="E94" s="2"/>
      <c r="F94" s="2"/>
      <c r="G94"/>
    </row>
    <row r="95" spans="1:253" s="4" customFormat="1" ht="36" customHeight="1">
      <c r="A95" s="8"/>
      <c r="B95" s="5"/>
      <c r="C95" s="2"/>
      <c r="D95" s="2"/>
      <c r="E95" s="2"/>
      <c r="F95" s="2"/>
      <c r="G95"/>
    </row>
    <row r="96" spans="1:253" ht="39.950000000000003" customHeight="1">
      <c r="A96" s="8"/>
    </row>
    <row r="97" spans="1:1" ht="18" customHeight="1">
      <c r="A97" s="8"/>
    </row>
    <row r="98" spans="1:1">
      <c r="A98" s="8"/>
    </row>
    <row r="99" spans="1:1">
      <c r="A99" s="8"/>
    </row>
    <row r="100" spans="1:1">
      <c r="A100" s="8"/>
    </row>
    <row r="101" spans="1:1">
      <c r="A101" s="8"/>
    </row>
    <row r="102" spans="1:1">
      <c r="A102" s="8"/>
    </row>
    <row r="103" spans="1:1">
      <c r="A103" s="8"/>
    </row>
    <row r="104" spans="1:1">
      <c r="A104" s="8"/>
    </row>
    <row r="105" spans="1:1">
      <c r="A105" s="8"/>
    </row>
    <row r="106" spans="1:1">
      <c r="A106" s="8"/>
    </row>
    <row r="107" spans="1:1">
      <c r="A107" s="8"/>
    </row>
    <row r="108" spans="1:1">
      <c r="A108" s="8"/>
    </row>
    <row r="109" spans="1:1">
      <c r="A109" s="8"/>
    </row>
    <row r="110" spans="1:1">
      <c r="A110" s="8"/>
    </row>
    <row r="111" spans="1:1">
      <c r="A111" s="8"/>
    </row>
    <row r="112" spans="1:1">
      <c r="A112" s="8"/>
    </row>
    <row r="113" spans="1:1">
      <c r="A113" s="8"/>
    </row>
    <row r="114" spans="1:1">
      <c r="A114" s="8"/>
    </row>
    <row r="115" spans="1:1">
      <c r="A115" s="8"/>
    </row>
    <row r="116" spans="1:1">
      <c r="A116" s="8"/>
    </row>
    <row r="117" spans="1:1">
      <c r="A117" s="8"/>
    </row>
    <row r="118" spans="1:1">
      <c r="A118" s="8"/>
    </row>
    <row r="119" spans="1:1">
      <c r="A119" s="8"/>
    </row>
    <row r="120" spans="1:1">
      <c r="A120" s="8"/>
    </row>
    <row r="121" spans="1:1">
      <c r="A121" s="8"/>
    </row>
    <row r="122" spans="1:1">
      <c r="A122" s="8"/>
    </row>
    <row r="123" spans="1:1">
      <c r="A123" s="8"/>
    </row>
    <row r="124" spans="1:1">
      <c r="A124" s="8"/>
    </row>
    <row r="125" spans="1:1">
      <c r="A125" s="8"/>
    </row>
    <row r="126" spans="1:1">
      <c r="A126" s="8"/>
    </row>
    <row r="127" spans="1:1">
      <c r="A127" s="8"/>
    </row>
    <row r="128" spans="1:1">
      <c r="A128" s="8"/>
    </row>
    <row r="129" spans="1:7">
      <c r="A129" s="8"/>
    </row>
    <row r="130" spans="1:7">
      <c r="A130" s="8"/>
    </row>
    <row r="131" spans="1:7">
      <c r="A131" s="8"/>
    </row>
    <row r="132" spans="1:7">
      <c r="A132" s="8"/>
    </row>
    <row r="133" spans="1:7">
      <c r="A133" s="8"/>
    </row>
    <row r="134" spans="1:7">
      <c r="A134" s="8"/>
    </row>
    <row r="135" spans="1:7">
      <c r="A135" s="8"/>
    </row>
    <row r="136" spans="1:7">
      <c r="A136" s="12"/>
      <c r="B136" s="13"/>
      <c r="C136" s="14"/>
      <c r="D136" s="14"/>
      <c r="E136" s="14"/>
      <c r="F136" s="14"/>
      <c r="G136" s="15"/>
    </row>
  </sheetData>
  <mergeCells count="19">
    <mergeCell ref="C81:E81"/>
    <mergeCell ref="A4:A5"/>
    <mergeCell ref="B4:B5"/>
    <mergeCell ref="C4:C5"/>
    <mergeCell ref="D4:D5"/>
    <mergeCell ref="C77:E77"/>
    <mergeCell ref="C78:E78"/>
    <mergeCell ref="C79:E79"/>
    <mergeCell ref="C80:E80"/>
    <mergeCell ref="E4:E5"/>
    <mergeCell ref="B26:G26"/>
    <mergeCell ref="B36:G36"/>
    <mergeCell ref="B45:G45"/>
    <mergeCell ref="B72:G72"/>
    <mergeCell ref="A1:G1"/>
    <mergeCell ref="B6:G6"/>
    <mergeCell ref="B16:G16"/>
    <mergeCell ref="F4:F5"/>
    <mergeCell ref="G4:G5"/>
  </mergeCells>
  <phoneticPr fontId="9" type="noConversion"/>
  <printOptions horizontalCentered="1"/>
  <pageMargins left="0" right="0" top="0.78680555555555598" bottom="0.196527777777778" header="0.31388888888888899" footer="0.31388888888888899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6" sqref="G6"/>
    </sheetView>
  </sheetViews>
  <sheetFormatPr defaultColWidth="9" defaultRowHeight="14.25"/>
  <sheetData/>
  <phoneticPr fontId="9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2020-06-16T03:09:56Z</cp:lastPrinted>
  <dcterms:created xsi:type="dcterms:W3CDTF">2013-04-07T02:46:00Z</dcterms:created>
  <dcterms:modified xsi:type="dcterms:W3CDTF">2020-06-16T07:04:50Z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