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9425" windowHeight="9570"/>
  </bookViews>
  <sheets>
    <sheet name="汇总表" sheetId="7" r:id="rId1"/>
    <sheet name="成品库" sheetId="2" r:id="rId2"/>
    <sheet name="屋顶檩条" sheetId="4" r:id="rId3"/>
    <sheet name="冷却塔外墙" sheetId="5" r:id="rId4"/>
    <sheet name=" 西力吹瓶间" sheetId="6" r:id="rId5"/>
    <sheet name="门卫" sheetId="8" r:id="rId6"/>
  </sheets>
  <calcPr calcId="125725"/>
</workbook>
</file>

<file path=xl/calcChain.xml><?xml version="1.0" encoding="utf-8"?>
<calcChain xmlns="http://schemas.openxmlformats.org/spreadsheetml/2006/main">
  <c r="H4" i="2"/>
  <c r="H5"/>
  <c r="H6"/>
  <c r="H8"/>
  <c r="H9"/>
  <c r="H10"/>
  <c r="H11"/>
  <c r="H12"/>
  <c r="H13"/>
  <c r="H14"/>
  <c r="H15"/>
  <c r="H16"/>
  <c r="H3"/>
  <c r="H7"/>
  <c r="H17" l="1"/>
  <c r="H19" l="1"/>
  <c r="H20" s="1"/>
  <c r="C10" i="7" l="1"/>
</calcChain>
</file>

<file path=xl/sharedStrings.xml><?xml version="1.0" encoding="utf-8"?>
<sst xmlns="http://schemas.openxmlformats.org/spreadsheetml/2006/main" count="261" uniqueCount="183">
  <si>
    <t>序号</t>
  </si>
  <si>
    <t>产品名称</t>
  </si>
  <si>
    <t>产品规格</t>
  </si>
  <si>
    <t>参数</t>
  </si>
  <si>
    <t>单位</t>
  </si>
  <si>
    <t>数量</t>
  </si>
  <si>
    <t>单价/元</t>
  </si>
  <si>
    <t>合计/元</t>
  </si>
  <si>
    <t>备注</t>
  </si>
  <si>
    <t>㎡</t>
  </si>
  <si>
    <t>个</t>
  </si>
  <si>
    <t xml:space="preserve"> </t>
  </si>
  <si>
    <t>樘</t>
  </si>
  <si>
    <t>税金</t>
  </si>
  <si>
    <t>总价</t>
  </si>
  <si>
    <t>插座</t>
    <phoneticPr fontId="2" type="noConversion"/>
  </si>
  <si>
    <t>套</t>
    <phoneticPr fontId="2" type="noConversion"/>
  </si>
  <si>
    <t>垃圾清运</t>
    <phoneticPr fontId="2" type="noConversion"/>
  </si>
  <si>
    <t>㎡</t>
    <phoneticPr fontId="2" type="noConversion"/>
  </si>
  <si>
    <t>个</t>
    <phoneticPr fontId="2" type="noConversion"/>
  </si>
  <si>
    <t>平方米</t>
  </si>
  <si>
    <t>内墙乳胶漆</t>
  </si>
  <si>
    <t>搭脚手架</t>
  </si>
  <si>
    <t>纱窗</t>
  </si>
  <si>
    <t>项</t>
  </si>
  <si>
    <t>外墙面打磨墙体清理和打磨</t>
    <phoneticPr fontId="2" type="noConversion"/>
  </si>
  <si>
    <t>窗户制作安装</t>
    <phoneticPr fontId="2" type="noConversion"/>
  </si>
  <si>
    <t>拆除窗户</t>
    <phoneticPr fontId="2" type="noConversion"/>
  </si>
  <si>
    <t>小计</t>
    <phoneticPr fontId="2" type="noConversion"/>
  </si>
  <si>
    <t>灯具安装</t>
    <phoneticPr fontId="2" type="noConversion"/>
  </si>
  <si>
    <t>开窗口</t>
    <phoneticPr fontId="2" type="noConversion"/>
  </si>
  <si>
    <t>1.4*1.4</t>
    <phoneticPr fontId="2" type="noConversion"/>
  </si>
  <si>
    <t>电表箱</t>
    <phoneticPr fontId="2" type="noConversion"/>
  </si>
  <si>
    <t>下墙内</t>
    <phoneticPr fontId="2" type="noConversion"/>
  </si>
  <si>
    <t>50mm</t>
    <phoneticPr fontId="2" type="noConversion"/>
  </si>
  <si>
    <t>室外地埋管</t>
    <phoneticPr fontId="2" type="noConversion"/>
  </si>
  <si>
    <t>市内穿线管</t>
    <phoneticPr fontId="2" type="noConversion"/>
  </si>
  <si>
    <t>20mm</t>
    <phoneticPr fontId="2" type="noConversion"/>
  </si>
  <si>
    <t>30cm*60cm</t>
    <phoneticPr fontId="2" type="noConversion"/>
  </si>
  <si>
    <t>0.9*2</t>
    <phoneticPr fontId="2" type="noConversion"/>
  </si>
  <si>
    <t>房门更换（铁质防盗门）</t>
    <phoneticPr fontId="2" type="noConversion"/>
  </si>
  <si>
    <t>单价</t>
  </si>
  <si>
    <t>铁板焊接</t>
    <phoneticPr fontId="2" type="noConversion"/>
  </si>
  <si>
    <t>直接费用</t>
    <phoneticPr fontId="2" type="noConversion"/>
  </si>
  <si>
    <t>税金</t>
    <phoneticPr fontId="2" type="noConversion"/>
  </si>
  <si>
    <t>总价</t>
    <phoneticPr fontId="2" type="noConversion"/>
  </si>
  <si>
    <t>维修项目</t>
  </si>
  <si>
    <t>合价</t>
  </si>
  <si>
    <t>一、女儿墙部分</t>
  </si>
  <si>
    <t>拆除</t>
  </si>
  <si>
    <t>彩板</t>
  </si>
  <si>
    <t>钢梁</t>
  </si>
  <si>
    <t>根</t>
  </si>
  <si>
    <t>气焊切割</t>
  </si>
  <si>
    <t>钢檩条</t>
  </si>
  <si>
    <t>延长米</t>
  </si>
  <si>
    <t>小计</t>
  </si>
  <si>
    <t>二、檩条加固</t>
  </si>
  <si>
    <t>加装檩条</t>
  </si>
  <si>
    <t>檩条规格160*60*20*2.5</t>
  </si>
  <si>
    <t>三、彩板部分</t>
  </si>
  <si>
    <t>1、拆除原彩板</t>
  </si>
  <si>
    <t>2、新彩板</t>
  </si>
  <si>
    <t>3、安装彩板</t>
  </si>
  <si>
    <t>四、墙面开排水孔</t>
  </si>
  <si>
    <t>墙面开孔</t>
  </si>
  <si>
    <t>排水管接口制作和焊接</t>
  </si>
  <si>
    <t>处</t>
  </si>
  <si>
    <t>安装排水管</t>
  </si>
  <si>
    <t>五、工程直接造价</t>
  </si>
  <si>
    <t>一+二+三+四</t>
  </si>
  <si>
    <t>六、工程税金</t>
  </si>
  <si>
    <t>七、工程总造价</t>
  </si>
  <si>
    <t>五+六</t>
  </si>
  <si>
    <t>产品图例</t>
  </si>
  <si>
    <t>200mm*300mm</t>
  </si>
  <si>
    <t>200mm*70mm*20mm</t>
  </si>
  <si>
    <t>运输</t>
  </si>
  <si>
    <t>直接费</t>
  </si>
  <si>
    <t>吊顶拆除</t>
    <phoneticPr fontId="9" type="noConversion"/>
  </si>
  <si>
    <t>地面修补</t>
    <phoneticPr fontId="9" type="noConversion"/>
  </si>
  <si>
    <t>修补料填平压光</t>
    <phoneticPr fontId="9" type="noConversion"/>
  </si>
  <si>
    <t>备注</t>
    <phoneticPr fontId="9" type="noConversion"/>
  </si>
  <si>
    <t>大门顶棚拆除打磨涂料</t>
    <phoneticPr fontId="2" type="noConversion"/>
  </si>
  <si>
    <t xml:space="preserve">m </t>
    <phoneticPr fontId="2" type="noConversion"/>
  </si>
  <si>
    <t>铁板浇筑</t>
    <phoneticPr fontId="2" type="noConversion"/>
  </si>
  <si>
    <t>下水井和管线维修</t>
    <phoneticPr fontId="2" type="noConversion"/>
  </si>
  <si>
    <t>处</t>
    <phoneticPr fontId="2" type="noConversion"/>
  </si>
  <si>
    <t>m</t>
    <phoneticPr fontId="9" type="noConversion"/>
  </si>
  <si>
    <t>成品库发货口外廊</t>
    <phoneticPr fontId="2" type="noConversion"/>
  </si>
  <si>
    <t>吊顶骨架、吊顶棚面</t>
    <phoneticPr fontId="9" type="noConversion"/>
  </si>
  <si>
    <t>240</t>
    <phoneticPr fontId="9" type="noConversion"/>
  </si>
  <si>
    <t>备注</t>
    <phoneticPr fontId="9" type="noConversion"/>
  </si>
  <si>
    <t>外墙面清理</t>
    <phoneticPr fontId="9" type="noConversion"/>
  </si>
  <si>
    <t>m</t>
    <phoneticPr fontId="9" type="noConversion"/>
  </si>
  <si>
    <t>外墙面挂网胶泥</t>
    <phoneticPr fontId="9" type="noConversion"/>
  </si>
  <si>
    <t>墙面刷防水涂料</t>
    <phoneticPr fontId="9" type="noConversion"/>
  </si>
  <si>
    <t>窗户更换</t>
    <phoneticPr fontId="9" type="noConversion"/>
  </si>
  <si>
    <t>1.5m*1.15m</t>
    <phoneticPr fontId="9" type="noConversion"/>
  </si>
  <si>
    <t>套</t>
    <phoneticPr fontId="9" type="noConversion"/>
  </si>
  <si>
    <t xml:space="preserve"> </t>
    <phoneticPr fontId="9" type="noConversion"/>
  </si>
  <si>
    <t>成品库地面和发货口地面</t>
    <phoneticPr fontId="2" type="noConversion"/>
  </si>
  <si>
    <t>冷却塔外墙面维修</t>
    <phoneticPr fontId="9" type="noConversion"/>
  </si>
  <si>
    <t>西力吹瓶间地面和吊顶维修</t>
    <phoneticPr fontId="9" type="noConversion"/>
  </si>
  <si>
    <t>项目汇总表</t>
    <phoneticPr fontId="9" type="noConversion"/>
  </si>
  <si>
    <t>序号</t>
    <phoneticPr fontId="9" type="noConversion"/>
  </si>
  <si>
    <t>项目名称</t>
    <phoneticPr fontId="9" type="noConversion"/>
  </si>
  <si>
    <t>备注</t>
    <phoneticPr fontId="9" type="noConversion"/>
  </si>
  <si>
    <t>合计</t>
    <phoneticPr fontId="9" type="noConversion"/>
  </si>
  <si>
    <t>总价/元</t>
    <phoneticPr fontId="9" type="noConversion"/>
  </si>
  <si>
    <t>税金</t>
    <phoneticPr fontId="9" type="noConversion"/>
  </si>
  <si>
    <t>成品库地面和发货口地面</t>
    <phoneticPr fontId="9" type="noConversion"/>
  </si>
  <si>
    <t>屋顶檩条</t>
    <phoneticPr fontId="2" type="noConversion"/>
  </si>
  <si>
    <t>冷却塔外墙面维修</t>
    <phoneticPr fontId="9" type="noConversion"/>
  </si>
  <si>
    <t>西力吹瓶间地面和吊顶维修</t>
    <phoneticPr fontId="9" type="noConversion"/>
  </si>
  <si>
    <t>门卫改造</t>
    <phoneticPr fontId="9" type="noConversion"/>
  </si>
  <si>
    <t>20cm厚</t>
    <phoneticPr fontId="2" type="noConversion"/>
  </si>
  <si>
    <t>成品仓库内产品防护</t>
    <phoneticPr fontId="2" type="noConversion"/>
  </si>
  <si>
    <t>成品仓库内混凝土地面c30浇筑</t>
    <phoneticPr fontId="2" type="noConversion"/>
  </si>
  <si>
    <t>发货平台镶嵌铁板制作</t>
    <phoneticPr fontId="2" type="noConversion"/>
  </si>
  <si>
    <t>成品库发货口地面拆除</t>
    <phoneticPr fontId="2" type="noConversion"/>
  </si>
  <si>
    <t>成品库发货口雨棚处工字钢除锈后刷防锈漆</t>
    <phoneticPr fontId="2" type="noConversion"/>
  </si>
  <si>
    <t xml:space="preserve"> 成品库发货口雨棚处圆管除锈后刷防锈漆</t>
    <phoneticPr fontId="2" type="noConversion"/>
  </si>
  <si>
    <t>成品库发货口雨棚处拉筋除锈后刷防锈漆</t>
    <phoneticPr fontId="2" type="noConversion"/>
  </si>
  <si>
    <t>固化剂地面</t>
    <phoneticPr fontId="9" type="noConversion"/>
  </si>
  <si>
    <t>硬度到莫式9H硬度</t>
    <phoneticPr fontId="9" type="noConversion"/>
  </si>
  <si>
    <t>外墙防水涂料</t>
    <phoneticPr fontId="9" type="noConversion"/>
  </si>
  <si>
    <t>门卫室改造部分</t>
    <phoneticPr fontId="2" type="noConversion"/>
  </si>
  <si>
    <t>刮腻子一遍，打磨，弹性底漆一遍，面漆一遍</t>
    <phoneticPr fontId="2" type="noConversion"/>
  </si>
  <si>
    <t>成品库发货口雨棚处Z型钢除锈后刷防锈漆</t>
    <phoneticPr fontId="2" type="noConversion"/>
  </si>
  <si>
    <t>100</t>
    <phoneticPr fontId="9" type="noConversion"/>
  </si>
  <si>
    <t>内墙打磨原墙面</t>
    <phoneticPr fontId="2" type="noConversion"/>
  </si>
  <si>
    <t>沈阳基地制坯车间房顶维修工程</t>
    <phoneticPr fontId="9" type="noConversion"/>
  </si>
  <si>
    <t>成品仓库内地面拆除</t>
    <phoneticPr fontId="2" type="noConversion"/>
  </si>
  <si>
    <t>100mm*200mm</t>
    <phoneticPr fontId="2" type="noConversion"/>
  </si>
  <si>
    <t>20mm厚</t>
    <phoneticPr fontId="2" type="noConversion"/>
  </si>
  <si>
    <t>m</t>
    <phoneticPr fontId="2" type="noConversion"/>
  </si>
  <si>
    <t>地面瓷砖拆除</t>
    <phoneticPr fontId="9" type="noConversion"/>
  </si>
  <si>
    <t>瓷砖铺设</t>
    <phoneticPr fontId="9" type="noConversion"/>
  </si>
  <si>
    <t>㎡</t>
    <phoneticPr fontId="9" type="noConversion"/>
  </si>
  <si>
    <t>㎡</t>
    <phoneticPr fontId="9" type="noConversion"/>
  </si>
  <si>
    <t>按照公司指定时间和位置拆除</t>
  </si>
  <si>
    <t>造成产品损失按市场价赔偿</t>
  </si>
  <si>
    <t>c30</t>
  </si>
  <si>
    <t>平面长10cm，里面20cm</t>
  </si>
  <si>
    <t>浇筑面和铁板无缝隙</t>
  </si>
  <si>
    <t>除锈彻底</t>
  </si>
  <si>
    <t>除锈喷漆</t>
  </si>
  <si>
    <t>拆除后放置到公司指定位置</t>
    <phoneticPr fontId="9" type="noConversion"/>
  </si>
  <si>
    <t>局部修补，按公司指定位置修复</t>
    <phoneticPr fontId="9" type="noConversion"/>
  </si>
  <si>
    <t>拆除后放置到指定位置</t>
    <phoneticPr fontId="9" type="noConversion"/>
  </si>
  <si>
    <t>骨架规格，棚板规格和品牌</t>
    <phoneticPr fontId="9" type="noConversion"/>
  </si>
  <si>
    <t>铝合金，按公司要求制作</t>
    <phoneticPr fontId="2" type="noConversion"/>
  </si>
  <si>
    <t>一</t>
    <phoneticPr fontId="9" type="noConversion"/>
  </si>
  <si>
    <t>冷却塔部分</t>
    <phoneticPr fontId="9" type="noConversion"/>
  </si>
  <si>
    <t>二</t>
    <phoneticPr fontId="9" type="noConversion"/>
  </si>
  <si>
    <t>化粪池制作部分</t>
    <phoneticPr fontId="9" type="noConversion"/>
  </si>
  <si>
    <t>化粪池两处</t>
  </si>
  <si>
    <t>安装</t>
  </si>
  <si>
    <t>附件</t>
  </si>
  <si>
    <t>残土外运</t>
  </si>
  <si>
    <t>立方米</t>
  </si>
  <si>
    <t xml:space="preserve">36m³和24m³  </t>
    <phoneticPr fontId="9" type="noConversion"/>
  </si>
  <si>
    <t>挖掘沟槽和恢复</t>
    <phoneticPr fontId="9" type="noConversion"/>
  </si>
  <si>
    <t>水泥材质，厚度？</t>
    <phoneticPr fontId="9" type="noConversion"/>
  </si>
  <si>
    <t>涂料品牌和等级</t>
    <phoneticPr fontId="9" type="noConversion"/>
  </si>
  <si>
    <t xml:space="preserve">五孔斜口 </t>
    <phoneticPr fontId="2" type="noConversion"/>
  </si>
  <si>
    <t>立邦牌</t>
  </si>
  <si>
    <t>三层玻璃</t>
  </si>
  <si>
    <t>室外灯</t>
  </si>
  <si>
    <t>五孔斜口</t>
  </si>
  <si>
    <t>DN50</t>
  </si>
  <si>
    <t>三</t>
    <phoneticPr fontId="9" type="noConversion"/>
  </si>
  <si>
    <t>四</t>
    <phoneticPr fontId="9" type="noConversion"/>
  </si>
  <si>
    <t>五</t>
    <phoneticPr fontId="9" type="noConversion"/>
  </si>
  <si>
    <t>成品仓库硬化压光养护</t>
    <phoneticPr fontId="2" type="noConversion"/>
  </si>
  <si>
    <t>原大白墙面清理</t>
    <phoneticPr fontId="9" type="noConversion"/>
  </si>
  <si>
    <t>铝合金</t>
    <phoneticPr fontId="9" type="noConversion"/>
  </si>
  <si>
    <t>浇筑混凝土厚度15cm以上，靠近发货口地面高度高于外侧水平面10cm，详见图示</t>
    <phoneticPr fontId="2" type="noConversion"/>
  </si>
  <si>
    <t>刮腻子一遍，打磨，弹性底漆一遍，面漆一遍</t>
    <phoneticPr fontId="2" type="noConversion"/>
  </si>
  <si>
    <t>房门更换（铝塑门）</t>
    <phoneticPr fontId="2" type="noConversion"/>
  </si>
  <si>
    <t>成品库发货口雨棚下砼c30地面浇筑</t>
    <phoneticPr fontId="2" type="noConversion"/>
  </si>
  <si>
    <t>㎡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</si>
</sst>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DBNum2][$-804]General"/>
  </numFmts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4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theme="10"/>
      <name val="宋体"/>
      <charset val="134"/>
    </font>
    <font>
      <sz val="11"/>
      <color theme="4"/>
      <name val="宋体"/>
      <charset val="134"/>
    </font>
    <font>
      <u/>
      <sz val="11"/>
      <color indexed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8">
    <xf numFmtId="177" fontId="0" fillId="0" borderId="0">
      <alignment vertical="center"/>
    </xf>
    <xf numFmtId="177" fontId="3" fillId="0" borderId="0">
      <alignment vertical="center"/>
    </xf>
    <xf numFmtId="177" fontId="1" fillId="0" borderId="0"/>
    <xf numFmtId="177" fontId="3" fillId="0" borderId="0">
      <alignment vertical="center"/>
    </xf>
    <xf numFmtId="177" fontId="4" fillId="0" borderId="0" applyNumberFormat="0" applyFill="0" applyBorder="0" applyAlignment="0" applyProtection="0">
      <alignment vertical="top"/>
      <protection locked="0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1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6" fillId="0" borderId="0">
      <alignment vertical="center"/>
    </xf>
    <xf numFmtId="177" fontId="7" fillId="0" borderId="0">
      <alignment vertical="center"/>
    </xf>
    <xf numFmtId="177" fontId="8" fillId="0" borderId="0"/>
    <xf numFmtId="177" fontId="5" fillId="0" borderId="0">
      <alignment vertical="center"/>
    </xf>
    <xf numFmtId="177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177" fontId="18" fillId="0" borderId="0">
      <alignment vertical="center"/>
    </xf>
    <xf numFmtId="177" fontId="20" fillId="0" borderId="0">
      <alignment vertical="center"/>
    </xf>
    <xf numFmtId="177" fontId="21" fillId="0" borderId="0">
      <alignment vertical="center"/>
    </xf>
    <xf numFmtId="177" fontId="23" fillId="0" borderId="0">
      <alignment vertical="center"/>
    </xf>
    <xf numFmtId="177" fontId="18" fillId="0" borderId="0">
      <alignment vertical="center"/>
    </xf>
    <xf numFmtId="177" fontId="20" fillId="0" borderId="0">
      <alignment vertical="center"/>
    </xf>
    <xf numFmtId="177" fontId="20" fillId="0" borderId="0">
      <alignment vertical="center"/>
    </xf>
    <xf numFmtId="177" fontId="20" fillId="0" borderId="0">
      <alignment vertical="center"/>
    </xf>
    <xf numFmtId="177" fontId="18" fillId="0" borderId="0">
      <alignment vertical="center"/>
    </xf>
    <xf numFmtId="177" fontId="21" fillId="0" borderId="0"/>
    <xf numFmtId="177" fontId="18" fillId="0" borderId="0">
      <alignment vertical="center"/>
    </xf>
    <xf numFmtId="177" fontId="20" fillId="0" borderId="0">
      <alignment vertical="center"/>
    </xf>
    <xf numFmtId="177" fontId="18" fillId="0" borderId="0">
      <alignment vertical="center"/>
    </xf>
    <xf numFmtId="177" fontId="18" fillId="0" borderId="0">
      <alignment vertical="center"/>
    </xf>
    <xf numFmtId="177" fontId="18" fillId="0" borderId="0">
      <alignment vertical="center"/>
    </xf>
    <xf numFmtId="177" fontId="22" fillId="0" borderId="0" applyNumberFormat="0" applyFill="0" applyBorder="0" applyAlignment="0" applyProtection="0">
      <alignment vertical="top"/>
      <protection locked="0"/>
    </xf>
    <xf numFmtId="177" fontId="24" fillId="0" borderId="0"/>
  </cellStyleXfs>
  <cellXfs count="102">
    <xf numFmtId="177" fontId="0" fillId="0" borderId="0" xfId="0">
      <alignment vertical="center"/>
    </xf>
    <xf numFmtId="49" fontId="3" fillId="0" borderId="1" xfId="16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5" fillId="0" borderId="1" xfId="16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3" fillId="0" borderId="1" xfId="16" applyNumberFormat="1" applyFont="1" applyFill="1" applyBorder="1" applyAlignment="1">
      <alignment horizontal="center" vertical="center"/>
    </xf>
    <xf numFmtId="0" fontId="5" fillId="0" borderId="1" xfId="16" applyNumberFormat="1" applyFont="1" applyBorder="1" applyAlignment="1">
      <alignment horizontal="left" vertical="center"/>
    </xf>
    <xf numFmtId="0" fontId="3" fillId="0" borderId="1" xfId="16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3" fillId="0" borderId="1" xfId="16" applyNumberFormat="1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0" fontId="3" fillId="0" borderId="1" xfId="16" applyNumberFormat="1" applyFont="1" applyBorder="1">
      <alignment vertical="center"/>
    </xf>
    <xf numFmtId="0" fontId="3" fillId="0" borderId="1" xfId="16" applyNumberFormat="1" applyFont="1" applyBorder="1" applyAlignment="1">
      <alignment vertical="center" wrapText="1"/>
    </xf>
    <xf numFmtId="0" fontId="3" fillId="0" borderId="0" xfId="16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0" fontId="12" fillId="0" borderId="1" xfId="5" applyNumberFormat="1" applyFont="1" applyFill="1" applyBorder="1" applyAlignment="1">
      <alignment horizontal="left" vertical="center" wrapText="1"/>
    </xf>
    <xf numFmtId="0" fontId="3" fillId="0" borderId="1" xfId="16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7" fontId="13" fillId="0" borderId="0" xfId="0" applyFont="1">
      <alignment vertical="center"/>
    </xf>
    <xf numFmtId="0" fontId="13" fillId="0" borderId="1" xfId="16" applyNumberFormat="1" applyFont="1" applyBorder="1" applyAlignment="1">
      <alignment horizontal="center" vertical="center"/>
    </xf>
    <xf numFmtId="177" fontId="13" fillId="0" borderId="1" xfId="16" applyFont="1" applyBorder="1" applyAlignment="1">
      <alignment horizontal="center" vertical="center"/>
    </xf>
    <xf numFmtId="176" fontId="13" fillId="0" borderId="1" xfId="16" applyNumberFormat="1" applyFont="1" applyBorder="1" applyAlignment="1">
      <alignment horizontal="center" vertical="center"/>
    </xf>
    <xf numFmtId="177" fontId="13" fillId="0" borderId="1" xfId="0" applyFont="1" applyBorder="1" applyAlignment="1">
      <alignment horizontal="center" vertical="center"/>
    </xf>
    <xf numFmtId="49" fontId="13" fillId="0" borderId="1" xfId="16" applyNumberFormat="1" applyFont="1" applyBorder="1" applyAlignment="1">
      <alignment horizontal="center" vertical="center"/>
    </xf>
    <xf numFmtId="49" fontId="13" fillId="0" borderId="1" xfId="0" applyNumberFormat="1" applyFont="1" applyBorder="1">
      <alignment vertical="center"/>
    </xf>
    <xf numFmtId="49" fontId="13" fillId="0" borderId="1" xfId="16" applyNumberFormat="1" applyFont="1" applyBorder="1" applyAlignment="1">
      <alignment vertical="center"/>
    </xf>
    <xf numFmtId="49" fontId="13" fillId="0" borderId="1" xfId="16" applyNumberFormat="1" applyFont="1" applyBorder="1" applyAlignment="1">
      <alignment horizontal="center" vertical="center" wrapText="1"/>
    </xf>
    <xf numFmtId="49" fontId="14" fillId="0" borderId="1" xfId="16" applyNumberFormat="1" applyFont="1" applyBorder="1" applyAlignment="1">
      <alignment horizontal="justify" vertical="center" wrapText="1"/>
    </xf>
    <xf numFmtId="49" fontId="14" fillId="0" borderId="1" xfId="16" applyNumberFormat="1" applyFont="1" applyBorder="1" applyAlignment="1">
      <alignment horizontal="center" vertical="center" wrapText="1"/>
    </xf>
    <xf numFmtId="177" fontId="13" fillId="0" borderId="1" xfId="16" applyFont="1" applyFill="1" applyBorder="1" applyAlignment="1">
      <alignment horizontal="center" vertical="center"/>
    </xf>
    <xf numFmtId="0" fontId="13" fillId="0" borderId="0" xfId="16" applyNumberFormat="1" applyFont="1">
      <alignment vertical="center"/>
    </xf>
    <xf numFmtId="177" fontId="13" fillId="0" borderId="0" xfId="16" applyFont="1">
      <alignment vertical="center"/>
    </xf>
    <xf numFmtId="0" fontId="13" fillId="0" borderId="0" xfId="0" applyNumberFormat="1" applyFont="1">
      <alignment vertical="center"/>
    </xf>
    <xf numFmtId="0" fontId="13" fillId="0" borderId="1" xfId="3" applyNumberFormat="1" applyFont="1" applyFill="1" applyBorder="1" applyAlignment="1">
      <alignment horizontal="center" vertical="center" wrapText="1"/>
    </xf>
    <xf numFmtId="0" fontId="13" fillId="0" borderId="1" xfId="3" applyNumberFormat="1" applyFont="1" applyBorder="1" applyAlignment="1">
      <alignment horizontal="center" vertical="center" wrapText="1"/>
    </xf>
    <xf numFmtId="0" fontId="13" fillId="0" borderId="1" xfId="6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7" applyNumberFormat="1" applyFont="1" applyFill="1" applyBorder="1" applyAlignment="1">
      <alignment horizontal="center" vertical="center" wrapText="1"/>
    </xf>
    <xf numFmtId="0" fontId="13" fillId="0" borderId="1" xfId="7" applyNumberFormat="1" applyFont="1" applyBorder="1" applyAlignment="1">
      <alignment horizontal="center" vertical="center" wrapText="1"/>
    </xf>
    <xf numFmtId="0" fontId="13" fillId="0" borderId="1" xfId="5" applyNumberFormat="1" applyFont="1" applyFill="1" applyBorder="1" applyAlignment="1">
      <alignment horizontal="center" vertical="center" wrapText="1"/>
    </xf>
    <xf numFmtId="49" fontId="13" fillId="0" borderId="1" xfId="5" applyNumberFormat="1" applyFont="1" applyFill="1" applyBorder="1" applyAlignment="1">
      <alignment horizontal="center" vertical="center" wrapText="1"/>
    </xf>
    <xf numFmtId="49" fontId="13" fillId="0" borderId="0" xfId="0" applyNumberFormat="1" applyFo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0" borderId="1" xfId="3" applyNumberFormat="1" applyFont="1" applyBorder="1" applyAlignment="1">
      <alignment horizontal="left" vertical="center" wrapText="1"/>
    </xf>
    <xf numFmtId="0" fontId="13" fillId="2" borderId="1" xfId="3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16" applyNumberFormat="1" applyFont="1" applyBorder="1" applyAlignment="1">
      <alignment horizontal="center" vertical="center" wrapText="1"/>
    </xf>
    <xf numFmtId="0" fontId="14" fillId="0" borderId="1" xfId="16" applyNumberFormat="1" applyFont="1" applyBorder="1" applyAlignment="1">
      <alignment horizontal="center" vertical="top" wrapText="1"/>
    </xf>
    <xf numFmtId="0" fontId="13" fillId="0" borderId="1" xfId="16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3" fillId="0" borderId="1" xfId="16" applyNumberFormat="1" applyFont="1" applyBorder="1" applyAlignment="1">
      <alignment horizontal="center" vertical="center"/>
    </xf>
    <xf numFmtId="0" fontId="5" fillId="0" borderId="1" xfId="16" applyNumberFormat="1" applyFont="1" applyBorder="1" applyAlignment="1">
      <alignment vertical="center"/>
    </xf>
    <xf numFmtId="0" fontId="5" fillId="0" borderId="1" xfId="16" applyNumberFormat="1" applyBorder="1" applyAlignment="1">
      <alignment vertical="center"/>
    </xf>
    <xf numFmtId="176" fontId="0" fillId="0" borderId="0" xfId="0" applyNumberFormat="1" applyAlignment="1">
      <alignment horizontal="center" vertical="center"/>
    </xf>
    <xf numFmtId="0" fontId="3" fillId="0" borderId="1" xfId="16" applyNumberFormat="1" applyFont="1" applyBorder="1" applyAlignment="1">
      <alignment horizontal="center" vertical="center"/>
    </xf>
    <xf numFmtId="49" fontId="13" fillId="0" borderId="1" xfId="0" applyNumberFormat="1" applyFont="1" applyBorder="1">
      <alignment vertical="center"/>
    </xf>
    <xf numFmtId="0" fontId="3" fillId="0" borderId="1" xfId="16" applyNumberFormat="1" applyFont="1" applyBorder="1" applyAlignment="1">
      <alignment horizontal="center" vertical="center"/>
    </xf>
    <xf numFmtId="0" fontId="18" fillId="0" borderId="1" xfId="19" applyBorder="1" applyAlignment="1">
      <alignment horizontal="center" vertical="center"/>
    </xf>
    <xf numFmtId="0" fontId="18" fillId="0" borderId="1" xfId="20" applyBorder="1" applyAlignment="1">
      <alignment horizontal="center" vertical="center"/>
    </xf>
    <xf numFmtId="0" fontId="0" fillId="0" borderId="1" xfId="19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vertical="center" wrapText="1"/>
    </xf>
    <xf numFmtId="0" fontId="13" fillId="0" borderId="0" xfId="0" applyNumberFormat="1" applyFont="1" applyFill="1" applyAlignment="1">
      <alignment horizontal="center" vertical="center"/>
    </xf>
    <xf numFmtId="0" fontId="5" fillId="0" borderId="1" xfId="16" applyNumberFormat="1" applyFill="1" applyBorder="1" applyAlignment="1">
      <alignment horizontal="center" vertical="center"/>
    </xf>
    <xf numFmtId="176" fontId="3" fillId="0" borderId="1" xfId="16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3" fillId="0" borderId="2" xfId="16" applyNumberFormat="1" applyFont="1" applyBorder="1" applyAlignment="1">
      <alignment horizontal="center" vertical="center"/>
    </xf>
    <xf numFmtId="0" fontId="13" fillId="0" borderId="3" xfId="16" applyNumberFormat="1" applyFont="1" applyBorder="1" applyAlignment="1">
      <alignment horizontal="center" vertical="center"/>
    </xf>
    <xf numFmtId="0" fontId="13" fillId="0" borderId="4" xfId="16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7" fillId="0" borderId="5" xfId="3" applyNumberFormat="1" applyFont="1" applyBorder="1" applyAlignment="1">
      <alignment horizontal="center" vertical="center" wrapText="1"/>
    </xf>
    <xf numFmtId="0" fontId="5" fillId="0" borderId="1" xfId="16" applyNumberFormat="1" applyBorder="1" applyAlignment="1">
      <alignment horizontal="center" vertical="center"/>
    </xf>
    <xf numFmtId="0" fontId="3" fillId="0" borderId="1" xfId="16" applyNumberFormat="1" applyFont="1" applyBorder="1" applyAlignment="1">
      <alignment horizontal="center" vertical="center"/>
    </xf>
    <xf numFmtId="0" fontId="16" fillId="0" borderId="5" xfId="16" applyNumberFormat="1" applyFont="1" applyBorder="1" applyAlignment="1">
      <alignment horizontal="center" vertical="center"/>
    </xf>
    <xf numFmtId="0" fontId="13" fillId="0" borderId="5" xfId="16" applyNumberFormat="1" applyFont="1" applyBorder="1" applyAlignment="1">
      <alignment horizontal="center" vertical="center"/>
    </xf>
    <xf numFmtId="177" fontId="3" fillId="0" borderId="2" xfId="16" applyNumberFormat="1" applyFont="1" applyBorder="1" applyAlignment="1">
      <alignment horizontal="center" vertical="center"/>
    </xf>
    <xf numFmtId="177" fontId="3" fillId="0" borderId="3" xfId="16" applyNumberFormat="1" applyFont="1" applyBorder="1" applyAlignment="1">
      <alignment horizontal="center" vertical="center"/>
    </xf>
    <xf numFmtId="177" fontId="3" fillId="0" borderId="4" xfId="16" applyNumberFormat="1" applyFont="1" applyBorder="1" applyAlignment="1">
      <alignment horizontal="center" vertical="center"/>
    </xf>
    <xf numFmtId="0" fontId="10" fillId="0" borderId="5" xfId="16" applyNumberFormat="1" applyFont="1" applyBorder="1" applyAlignment="1">
      <alignment horizontal="center" vertical="center"/>
    </xf>
    <xf numFmtId="9" fontId="3" fillId="0" borderId="2" xfId="16" applyNumberFormat="1" applyFont="1" applyBorder="1" applyAlignment="1">
      <alignment horizontal="center" vertical="center"/>
    </xf>
    <xf numFmtId="9" fontId="3" fillId="0" borderId="3" xfId="16" applyNumberFormat="1" applyFont="1" applyBorder="1" applyAlignment="1">
      <alignment horizontal="center" vertical="center"/>
    </xf>
    <xf numFmtId="9" fontId="3" fillId="0" borderId="4" xfId="16" applyNumberFormat="1" applyFont="1" applyBorder="1" applyAlignment="1">
      <alignment horizontal="center" vertical="center"/>
    </xf>
    <xf numFmtId="49" fontId="13" fillId="0" borderId="2" xfId="16" applyNumberFormat="1" applyFont="1" applyBorder="1" applyAlignment="1">
      <alignment horizontal="center" vertical="center"/>
    </xf>
    <xf numFmtId="49" fontId="13" fillId="0" borderId="3" xfId="16" applyNumberFormat="1" applyFont="1" applyBorder="1" applyAlignment="1">
      <alignment horizontal="center" vertical="center"/>
    </xf>
    <xf numFmtId="49" fontId="13" fillId="0" borderId="4" xfId="16" applyNumberFormat="1" applyFont="1" applyBorder="1" applyAlignment="1">
      <alignment horizontal="center" vertical="center"/>
    </xf>
    <xf numFmtId="177" fontId="16" fillId="0" borderId="5" xfId="16" applyFont="1" applyBorder="1" applyAlignment="1">
      <alignment horizontal="center" vertical="center"/>
    </xf>
    <xf numFmtId="0" fontId="15" fillId="0" borderId="5" xfId="3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3" fillId="0" borderId="1" xfId="7" applyNumberFormat="1" applyFont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 wrapText="1"/>
    </xf>
    <xf numFmtId="49" fontId="13" fillId="0" borderId="1" xfId="16" applyNumberFormat="1" applyFont="1" applyFill="1" applyBorder="1" applyAlignment="1">
      <alignment vertical="center" wrapText="1"/>
    </xf>
    <xf numFmtId="0" fontId="3" fillId="0" borderId="1" xfId="3" applyNumberFormat="1" applyFont="1" applyBorder="1" applyAlignment="1">
      <alignment horizontal="left" vertical="center" wrapText="1"/>
    </xf>
    <xf numFmtId="0" fontId="3" fillId="0" borderId="1" xfId="3" applyNumberFormat="1" applyFont="1" applyFill="1" applyBorder="1" applyAlignment="1">
      <alignment horizontal="left" vertical="center" wrapText="1"/>
    </xf>
    <xf numFmtId="0" fontId="3" fillId="0" borderId="1" xfId="3" applyNumberFormat="1" applyFont="1" applyFill="1" applyBorder="1" applyAlignment="1">
      <alignment horizontal="center" vertical="center" wrapText="1"/>
    </xf>
  </cellXfs>
  <cellStyles count="38">
    <cellStyle name="常规" xfId="0" builtinId="0"/>
    <cellStyle name="常规 10" xfId="18"/>
    <cellStyle name="常规 11" xfId="19"/>
    <cellStyle name="常规 12" xfId="20"/>
    <cellStyle name="常规 2" xfId="1"/>
    <cellStyle name="常规 2 2" xfId="10"/>
    <cellStyle name="常规 2 2 2" xfId="27"/>
    <cellStyle name="常规 2 3" xfId="9"/>
    <cellStyle name="常规 2 3 2" xfId="28"/>
    <cellStyle name="常规 2 4" xfId="29"/>
    <cellStyle name="常规 3" xfId="2"/>
    <cellStyle name="常规 3 2" xfId="30"/>
    <cellStyle name="常规 4" xfId="3"/>
    <cellStyle name="常规 4 2" xfId="11"/>
    <cellStyle name="常规 4 2 2" xfId="32"/>
    <cellStyle name="常规 4 3" xfId="31"/>
    <cellStyle name="常规 5" xfId="5"/>
    <cellStyle name="常规 5 2" xfId="12"/>
    <cellStyle name="常规 5 2 2" xfId="22"/>
    <cellStyle name="常规 5 3" xfId="33"/>
    <cellStyle name="常规 6" xfId="6"/>
    <cellStyle name="常规 6 2" xfId="13"/>
    <cellStyle name="常规 6 2 2" xfId="24"/>
    <cellStyle name="常规 6 3" xfId="21"/>
    <cellStyle name="常规 7" xfId="7"/>
    <cellStyle name="常规 7 2" xfId="14"/>
    <cellStyle name="常规 7 2 2" xfId="26"/>
    <cellStyle name="常规 7 3" xfId="34"/>
    <cellStyle name="常规 8" xfId="8"/>
    <cellStyle name="常规 8 2" xfId="23"/>
    <cellStyle name="常规 9" xfId="16"/>
    <cellStyle name="常规 9 2" xfId="17"/>
    <cellStyle name="常规 9 2 2" xfId="35"/>
    <cellStyle name="常规 9 3" xfId="25"/>
    <cellStyle name="超链接 2" xfId="4"/>
    <cellStyle name="超链接 2 2" xfId="15"/>
    <cellStyle name="超链接 2 2 2" xfId="37"/>
    <cellStyle name="超链接 2 3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6</xdr:row>
      <xdr:rowOff>209550</xdr:rowOff>
    </xdr:from>
    <xdr:to>
      <xdr:col>3</xdr:col>
      <xdr:colOff>1095375</xdr:colOff>
      <xdr:row>6</xdr:row>
      <xdr:rowOff>885825</xdr:rowOff>
    </xdr:to>
    <xdr:pic>
      <xdr:nvPicPr>
        <xdr:cNvPr id="3" name="图片 2" descr="00000000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8050" y="2295525"/>
          <a:ext cx="990600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24" sqref="C24"/>
    </sheetView>
  </sheetViews>
  <sheetFormatPr defaultColWidth="9" defaultRowHeight="13.5"/>
  <cols>
    <col min="1" max="1" width="9" style="14"/>
    <col min="2" max="2" width="28.25" style="14" customWidth="1"/>
    <col min="3" max="3" width="17.75" style="14" customWidth="1"/>
    <col min="4" max="4" width="16" style="14" customWidth="1"/>
    <col min="5" max="16384" width="9" style="14"/>
  </cols>
  <sheetData>
    <row r="1" spans="1:4" ht="20.25">
      <c r="A1" s="68" t="s">
        <v>104</v>
      </c>
      <c r="B1" s="68"/>
      <c r="C1" s="68"/>
      <c r="D1" s="68"/>
    </row>
    <row r="2" spans="1:4" ht="14.25">
      <c r="A2" s="15" t="s">
        <v>105</v>
      </c>
      <c r="B2" s="15" t="s">
        <v>106</v>
      </c>
      <c r="C2" s="15" t="s">
        <v>109</v>
      </c>
      <c r="D2" s="15" t="s">
        <v>107</v>
      </c>
    </row>
    <row r="3" spans="1:4" ht="14.25">
      <c r="A3" s="15">
        <v>1</v>
      </c>
      <c r="B3" s="16" t="s">
        <v>111</v>
      </c>
      <c r="C3" s="19"/>
      <c r="D3" s="15"/>
    </row>
    <row r="4" spans="1:4" ht="14.25">
      <c r="A4" s="15">
        <v>2</v>
      </c>
      <c r="B4" s="17" t="s">
        <v>112</v>
      </c>
      <c r="C4" s="19"/>
      <c r="D4" s="15"/>
    </row>
    <row r="5" spans="1:4" ht="14.25">
      <c r="A5" s="15">
        <v>3</v>
      </c>
      <c r="B5" s="16" t="s">
        <v>113</v>
      </c>
      <c r="C5" s="19"/>
      <c r="D5" s="15"/>
    </row>
    <row r="6" spans="1:4" ht="14.25">
      <c r="A6" s="15">
        <v>4</v>
      </c>
      <c r="B6" s="16" t="s">
        <v>114</v>
      </c>
      <c r="C6" s="19"/>
      <c r="D6" s="15"/>
    </row>
    <row r="7" spans="1:4" ht="14.25">
      <c r="A7" s="15">
        <v>5</v>
      </c>
      <c r="B7" s="16" t="s">
        <v>115</v>
      </c>
      <c r="C7" s="19"/>
      <c r="D7" s="15"/>
    </row>
    <row r="8" spans="1:4" ht="14.25">
      <c r="A8" s="15" t="s">
        <v>108</v>
      </c>
      <c r="B8" s="15"/>
      <c r="C8" s="19"/>
      <c r="D8" s="15"/>
    </row>
    <row r="10" spans="1:4" hidden="1">
      <c r="C10" s="56" t="e">
        <f>#REF!+C3+C4+C5+C6+C7</f>
        <v>#REF!</v>
      </c>
    </row>
  </sheetData>
  <mergeCells count="1">
    <mergeCell ref="A1:D1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J7" sqref="J7"/>
    </sheetView>
  </sheetViews>
  <sheetFormatPr defaultColWidth="9" defaultRowHeight="24" customHeight="1"/>
  <cols>
    <col min="1" max="1" width="6.25" style="45" customWidth="1"/>
    <col min="2" max="2" width="30.375" style="45" customWidth="1"/>
    <col min="3" max="3" width="7.25" style="45" customWidth="1"/>
    <col min="4" max="4" width="16.125" style="45" customWidth="1"/>
    <col min="5" max="5" width="5.125" style="45" customWidth="1"/>
    <col min="6" max="6" width="6.5" style="45" customWidth="1"/>
    <col min="7" max="7" width="7.125" style="45" customWidth="1"/>
    <col min="8" max="8" width="10.875" style="65" customWidth="1"/>
    <col min="9" max="9" width="24.75" style="65" customWidth="1"/>
    <col min="10" max="16384" width="9" style="45"/>
  </cols>
  <sheetData>
    <row r="1" spans="1:9" ht="24" customHeight="1">
      <c r="A1" s="75" t="s">
        <v>101</v>
      </c>
      <c r="B1" s="75"/>
      <c r="C1" s="75"/>
      <c r="D1" s="75"/>
      <c r="E1" s="75"/>
      <c r="F1" s="75"/>
      <c r="G1" s="75"/>
      <c r="H1" s="75"/>
      <c r="I1" s="75"/>
    </row>
    <row r="2" spans="1:9" ht="24" customHeight="1">
      <c r="A2" s="36" t="s">
        <v>0</v>
      </c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6" t="s">
        <v>6</v>
      </c>
      <c r="H2" s="35" t="s">
        <v>7</v>
      </c>
      <c r="I2" s="35" t="s">
        <v>8</v>
      </c>
    </row>
    <row r="3" spans="1:9" ht="32.25" customHeight="1">
      <c r="A3" s="36">
        <v>1</v>
      </c>
      <c r="B3" s="46" t="s">
        <v>133</v>
      </c>
      <c r="C3" s="36" t="s">
        <v>116</v>
      </c>
      <c r="D3" s="36"/>
      <c r="E3" s="36" t="s">
        <v>18</v>
      </c>
      <c r="F3" s="36">
        <v>600</v>
      </c>
      <c r="G3" s="36"/>
      <c r="H3" s="35">
        <f>F3*G3</f>
        <v>0</v>
      </c>
      <c r="I3" s="35" t="s">
        <v>141</v>
      </c>
    </row>
    <row r="4" spans="1:9" ht="36" customHeight="1">
      <c r="A4" s="36">
        <v>2</v>
      </c>
      <c r="B4" s="46" t="s">
        <v>117</v>
      </c>
      <c r="C4" s="36"/>
      <c r="D4" s="36"/>
      <c r="E4" s="36" t="s">
        <v>18</v>
      </c>
      <c r="F4" s="36">
        <v>600</v>
      </c>
      <c r="G4" s="36"/>
      <c r="H4" s="35">
        <f t="shared" ref="H4:H16" si="0">F4*G4</f>
        <v>0</v>
      </c>
      <c r="I4" s="35" t="s">
        <v>142</v>
      </c>
    </row>
    <row r="5" spans="1:9" ht="24" customHeight="1">
      <c r="A5" s="36">
        <v>3</v>
      </c>
      <c r="B5" s="46" t="s">
        <v>118</v>
      </c>
      <c r="C5" s="36" t="s">
        <v>116</v>
      </c>
      <c r="D5" s="36"/>
      <c r="E5" s="36" t="s">
        <v>18</v>
      </c>
      <c r="F5" s="36">
        <v>600</v>
      </c>
      <c r="G5" s="36"/>
      <c r="H5" s="35">
        <f t="shared" si="0"/>
        <v>0</v>
      </c>
      <c r="I5" s="35" t="s">
        <v>143</v>
      </c>
    </row>
    <row r="6" spans="1:9" ht="24" customHeight="1">
      <c r="A6" s="36">
        <v>4</v>
      </c>
      <c r="B6" s="99" t="s">
        <v>175</v>
      </c>
      <c r="C6" s="36"/>
      <c r="D6" s="36"/>
      <c r="E6" s="36" t="s">
        <v>18</v>
      </c>
      <c r="F6" s="36">
        <v>600</v>
      </c>
      <c r="G6" s="36"/>
      <c r="H6" s="35">
        <f t="shared" si="0"/>
        <v>0</v>
      </c>
      <c r="I6" s="35"/>
    </row>
    <row r="7" spans="1:9" ht="81.75" customHeight="1">
      <c r="A7" s="36">
        <v>5</v>
      </c>
      <c r="B7" s="100" t="s">
        <v>181</v>
      </c>
      <c r="C7" s="101"/>
      <c r="D7" s="101"/>
      <c r="E7" s="101" t="s">
        <v>182</v>
      </c>
      <c r="F7" s="101">
        <v>692</v>
      </c>
      <c r="G7" s="101"/>
      <c r="H7" s="101">
        <f t="shared" si="0"/>
        <v>0</v>
      </c>
      <c r="I7" s="101" t="s">
        <v>178</v>
      </c>
    </row>
    <row r="8" spans="1:9" ht="31.5" customHeight="1">
      <c r="A8" s="36">
        <v>6</v>
      </c>
      <c r="B8" s="46" t="s">
        <v>120</v>
      </c>
      <c r="C8" s="36"/>
      <c r="D8" s="36" t="s">
        <v>134</v>
      </c>
      <c r="E8" s="36" t="s">
        <v>84</v>
      </c>
      <c r="F8" s="36">
        <v>32</v>
      </c>
      <c r="G8" s="47"/>
      <c r="H8" s="35">
        <f t="shared" si="0"/>
        <v>0</v>
      </c>
      <c r="I8" s="35"/>
    </row>
    <row r="9" spans="1:9" ht="40.5" customHeight="1">
      <c r="A9" s="36">
        <v>7</v>
      </c>
      <c r="B9" s="46" t="s">
        <v>119</v>
      </c>
      <c r="C9" s="36" t="s">
        <v>135</v>
      </c>
      <c r="D9" s="36"/>
      <c r="E9" s="36" t="s">
        <v>84</v>
      </c>
      <c r="F9" s="36">
        <v>32</v>
      </c>
      <c r="G9" s="47"/>
      <c r="H9" s="35">
        <f t="shared" si="0"/>
        <v>0</v>
      </c>
      <c r="I9" s="35" t="s">
        <v>144</v>
      </c>
    </row>
    <row r="10" spans="1:9" ht="24" customHeight="1">
      <c r="A10" s="36">
        <v>8</v>
      </c>
      <c r="B10" s="46" t="s">
        <v>42</v>
      </c>
      <c r="C10" s="36"/>
      <c r="D10" s="36"/>
      <c r="E10" s="36" t="s">
        <v>84</v>
      </c>
      <c r="F10" s="36">
        <v>32</v>
      </c>
      <c r="G10" s="47"/>
      <c r="H10" s="35">
        <f t="shared" si="0"/>
        <v>0</v>
      </c>
      <c r="I10" s="35"/>
    </row>
    <row r="11" spans="1:9" ht="24" customHeight="1">
      <c r="A11" s="36">
        <v>9</v>
      </c>
      <c r="B11" s="46" t="s">
        <v>85</v>
      </c>
      <c r="C11" s="36"/>
      <c r="D11" s="36"/>
      <c r="E11" s="36" t="s">
        <v>84</v>
      </c>
      <c r="F11" s="36">
        <v>32</v>
      </c>
      <c r="G11" s="47"/>
      <c r="H11" s="35">
        <f t="shared" si="0"/>
        <v>0</v>
      </c>
      <c r="I11" s="35" t="s">
        <v>145</v>
      </c>
    </row>
    <row r="12" spans="1:9" ht="24" customHeight="1">
      <c r="A12" s="36">
        <v>10</v>
      </c>
      <c r="B12" s="46" t="s">
        <v>86</v>
      </c>
      <c r="C12" s="36"/>
      <c r="D12" s="36"/>
      <c r="E12" s="36" t="s">
        <v>87</v>
      </c>
      <c r="F12" s="36">
        <v>2</v>
      </c>
      <c r="G12" s="47"/>
      <c r="H12" s="35">
        <f t="shared" si="0"/>
        <v>0</v>
      </c>
      <c r="I12" s="35"/>
    </row>
    <row r="13" spans="1:9" ht="33.75" customHeight="1">
      <c r="A13" s="36">
        <v>11</v>
      </c>
      <c r="B13" s="46" t="s">
        <v>121</v>
      </c>
      <c r="C13" s="21"/>
      <c r="D13" s="21" t="s">
        <v>75</v>
      </c>
      <c r="E13" s="21" t="s">
        <v>88</v>
      </c>
      <c r="F13" s="21">
        <v>174</v>
      </c>
      <c r="G13" s="21"/>
      <c r="H13" s="35">
        <f t="shared" si="0"/>
        <v>0</v>
      </c>
      <c r="I13" s="52" t="s">
        <v>146</v>
      </c>
    </row>
    <row r="14" spans="1:9" ht="33.75" customHeight="1">
      <c r="A14" s="36">
        <v>12</v>
      </c>
      <c r="B14" s="46" t="s">
        <v>129</v>
      </c>
      <c r="C14" s="21"/>
      <c r="D14" s="49" t="s">
        <v>76</v>
      </c>
      <c r="E14" s="21" t="s">
        <v>88</v>
      </c>
      <c r="F14" s="21">
        <v>700</v>
      </c>
      <c r="G14" s="21"/>
      <c r="H14" s="35">
        <f t="shared" si="0"/>
        <v>0</v>
      </c>
      <c r="I14" s="52" t="s">
        <v>147</v>
      </c>
    </row>
    <row r="15" spans="1:9" ht="33.75" customHeight="1">
      <c r="A15" s="36">
        <v>13</v>
      </c>
      <c r="B15" s="46" t="s">
        <v>122</v>
      </c>
      <c r="C15" s="21" t="s">
        <v>11</v>
      </c>
      <c r="D15" s="49"/>
      <c r="E15" s="21" t="s">
        <v>88</v>
      </c>
      <c r="F15" s="21">
        <v>30</v>
      </c>
      <c r="G15" s="21"/>
      <c r="H15" s="35">
        <f t="shared" si="0"/>
        <v>0</v>
      </c>
      <c r="I15" s="52" t="s">
        <v>147</v>
      </c>
    </row>
    <row r="16" spans="1:9" ht="33.75" customHeight="1">
      <c r="A16" s="36">
        <v>14</v>
      </c>
      <c r="B16" s="46" t="s">
        <v>123</v>
      </c>
      <c r="C16" s="21"/>
      <c r="D16" s="50"/>
      <c r="E16" s="21" t="s">
        <v>88</v>
      </c>
      <c r="F16" s="21">
        <v>384</v>
      </c>
      <c r="G16" s="21"/>
      <c r="H16" s="35">
        <f t="shared" si="0"/>
        <v>0</v>
      </c>
      <c r="I16" s="52" t="s">
        <v>147</v>
      </c>
    </row>
    <row r="17" spans="1:9" ht="24" customHeight="1">
      <c r="A17" s="36">
        <v>15</v>
      </c>
      <c r="B17" s="51" t="s">
        <v>28</v>
      </c>
      <c r="C17" s="48"/>
      <c r="D17" s="48"/>
      <c r="E17" s="48"/>
      <c r="F17" s="48"/>
      <c r="G17" s="48"/>
      <c r="H17" s="52">
        <f>SUM(H3:H16)</f>
        <v>0</v>
      </c>
      <c r="I17" s="52"/>
    </row>
    <row r="18" spans="1:9" ht="24" customHeight="1">
      <c r="A18" s="36">
        <v>16</v>
      </c>
      <c r="B18" s="35" t="s">
        <v>43</v>
      </c>
      <c r="C18" s="72"/>
      <c r="D18" s="73"/>
      <c r="E18" s="73"/>
      <c r="F18" s="73"/>
      <c r="G18" s="74"/>
      <c r="H18" s="52"/>
      <c r="I18" s="52"/>
    </row>
    <row r="19" spans="1:9" ht="24" customHeight="1">
      <c r="A19" s="36">
        <v>17</v>
      </c>
      <c r="B19" s="35" t="s">
        <v>44</v>
      </c>
      <c r="C19" s="72"/>
      <c r="D19" s="73"/>
      <c r="E19" s="73"/>
      <c r="F19" s="73"/>
      <c r="G19" s="74"/>
      <c r="H19" s="52">
        <f>H17*0.09</f>
        <v>0</v>
      </c>
      <c r="I19" s="52"/>
    </row>
    <row r="20" spans="1:9" ht="24" customHeight="1">
      <c r="A20" s="36">
        <v>18</v>
      </c>
      <c r="B20" s="35" t="s">
        <v>45</v>
      </c>
      <c r="C20" s="72"/>
      <c r="D20" s="73"/>
      <c r="E20" s="73"/>
      <c r="F20" s="73"/>
      <c r="G20" s="74"/>
      <c r="H20" s="52">
        <f>H17+H18+H19</f>
        <v>0</v>
      </c>
      <c r="I20" s="52"/>
    </row>
    <row r="21" spans="1:9" ht="24" customHeight="1">
      <c r="A21" s="69" t="s">
        <v>89</v>
      </c>
      <c r="B21" s="70"/>
      <c r="C21" s="70"/>
      <c r="D21" s="70"/>
      <c r="E21" s="70"/>
      <c r="F21" s="70"/>
      <c r="G21" s="70"/>
      <c r="H21" s="70"/>
      <c r="I21" s="71"/>
    </row>
  </sheetData>
  <mergeCells count="5">
    <mergeCell ref="A21:I21"/>
    <mergeCell ref="C19:G19"/>
    <mergeCell ref="C18:G18"/>
    <mergeCell ref="C20:G20"/>
    <mergeCell ref="A1:I1"/>
  </mergeCells>
  <phoneticPr fontId="2" type="noConversion"/>
  <pageMargins left="0.33" right="0.21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F4" sqref="F4:F23"/>
    </sheetView>
  </sheetViews>
  <sheetFormatPr defaultColWidth="9" defaultRowHeight="13.5"/>
  <cols>
    <col min="1" max="1" width="16.625" style="2" customWidth="1"/>
    <col min="2" max="2" width="21.375" style="2" customWidth="1"/>
    <col min="3" max="3" width="9.375" style="2" customWidth="1"/>
    <col min="4" max="4" width="8.625" style="2" customWidth="1"/>
    <col min="5" max="5" width="9.5" style="2" customWidth="1"/>
    <col min="6" max="6" width="12.75" style="2" customWidth="1"/>
    <col min="7" max="7" width="24" style="2" customWidth="1"/>
    <col min="8" max="16384" width="9" style="2"/>
  </cols>
  <sheetData>
    <row r="1" spans="1:7" ht="33.75" customHeight="1">
      <c r="A1" s="78" t="s">
        <v>132</v>
      </c>
      <c r="B1" s="79"/>
      <c r="C1" s="79"/>
      <c r="D1" s="79"/>
      <c r="E1" s="79"/>
      <c r="F1" s="79"/>
      <c r="G1" s="79"/>
    </row>
    <row r="2" spans="1:7" ht="25.5" customHeight="1">
      <c r="A2" s="3" t="s">
        <v>0</v>
      </c>
      <c r="B2" s="3" t="s">
        <v>46</v>
      </c>
      <c r="C2" s="3" t="s">
        <v>4</v>
      </c>
      <c r="D2" s="3" t="s">
        <v>5</v>
      </c>
      <c r="E2" s="3" t="s">
        <v>41</v>
      </c>
      <c r="F2" s="3" t="s">
        <v>47</v>
      </c>
      <c r="G2" s="3" t="s">
        <v>8</v>
      </c>
    </row>
    <row r="3" spans="1:7" ht="22.5" customHeight="1">
      <c r="A3" s="6" t="s">
        <v>48</v>
      </c>
      <c r="B3" s="3" t="s">
        <v>49</v>
      </c>
      <c r="C3" s="3"/>
      <c r="D3" s="3"/>
      <c r="E3" s="3"/>
      <c r="F3" s="3"/>
      <c r="G3" s="3"/>
    </row>
    <row r="4" spans="1:7" ht="22.5" customHeight="1">
      <c r="A4" s="3"/>
      <c r="B4" s="54" t="s">
        <v>50</v>
      </c>
      <c r="C4" s="3" t="s">
        <v>20</v>
      </c>
      <c r="D4" s="3">
        <v>281</v>
      </c>
      <c r="E4" s="3"/>
      <c r="F4" s="66"/>
      <c r="G4" s="57" t="s">
        <v>148</v>
      </c>
    </row>
    <row r="5" spans="1:7" ht="22.5" customHeight="1">
      <c r="A5" s="3"/>
      <c r="B5" s="54" t="s">
        <v>51</v>
      </c>
      <c r="C5" s="3" t="s">
        <v>52</v>
      </c>
      <c r="D5" s="3">
        <v>16</v>
      </c>
      <c r="E5" s="3"/>
      <c r="F5" s="66"/>
      <c r="G5" s="3" t="s">
        <v>53</v>
      </c>
    </row>
    <row r="6" spans="1:7" ht="22.5" customHeight="1">
      <c r="A6" s="3"/>
      <c r="B6" s="54" t="s">
        <v>54</v>
      </c>
      <c r="C6" s="3" t="s">
        <v>55</v>
      </c>
      <c r="D6" s="3">
        <v>340</v>
      </c>
      <c r="E6" s="3"/>
      <c r="F6" s="66"/>
      <c r="G6" s="3"/>
    </row>
    <row r="7" spans="1:7" ht="22.5" customHeight="1">
      <c r="A7" s="3" t="s">
        <v>56</v>
      </c>
      <c r="B7" s="55"/>
      <c r="C7" s="3"/>
      <c r="D7" s="3"/>
      <c r="E7" s="3"/>
      <c r="F7" s="66"/>
      <c r="G7" s="3"/>
    </row>
    <row r="8" spans="1:7" ht="22.5" customHeight="1">
      <c r="A8" s="6" t="s">
        <v>57</v>
      </c>
      <c r="B8" s="55" t="s">
        <v>58</v>
      </c>
      <c r="C8" s="3"/>
      <c r="D8" s="3"/>
      <c r="E8" s="3"/>
      <c r="F8" s="66"/>
      <c r="G8" s="3"/>
    </row>
    <row r="9" spans="1:7" ht="22.5" customHeight="1">
      <c r="A9" s="3"/>
      <c r="B9" s="54" t="s">
        <v>59</v>
      </c>
      <c r="C9" s="3" t="s">
        <v>55</v>
      </c>
      <c r="D9" s="3">
        <v>288</v>
      </c>
      <c r="E9" s="3"/>
      <c r="F9" s="66"/>
      <c r="G9" s="3"/>
    </row>
    <row r="10" spans="1:7" ht="22.5" customHeight="1">
      <c r="A10" s="3" t="s">
        <v>56</v>
      </c>
      <c r="B10" s="55"/>
      <c r="C10" s="3"/>
      <c r="D10" s="3"/>
      <c r="E10" s="3"/>
      <c r="F10" s="66"/>
      <c r="G10" s="3"/>
    </row>
    <row r="11" spans="1:7" ht="22.5" customHeight="1">
      <c r="A11" s="6" t="s">
        <v>60</v>
      </c>
      <c r="B11" s="55"/>
      <c r="C11" s="3"/>
      <c r="D11" s="3"/>
      <c r="E11" s="3"/>
      <c r="F11" s="66"/>
      <c r="G11" s="3"/>
    </row>
    <row r="12" spans="1:7" ht="22.5" customHeight="1">
      <c r="A12" s="3"/>
      <c r="B12" s="54" t="s">
        <v>61</v>
      </c>
      <c r="C12" s="3" t="s">
        <v>20</v>
      </c>
      <c r="D12" s="3">
        <v>330</v>
      </c>
      <c r="E12" s="3"/>
      <c r="F12" s="66"/>
      <c r="G12" s="3"/>
    </row>
    <row r="13" spans="1:7" ht="22.5" customHeight="1">
      <c r="A13" s="3"/>
      <c r="B13" s="54" t="s">
        <v>62</v>
      </c>
      <c r="C13" s="3" t="s">
        <v>20</v>
      </c>
      <c r="D13" s="3">
        <v>330</v>
      </c>
      <c r="E13" s="3"/>
      <c r="F13" s="66"/>
      <c r="G13" s="3"/>
    </row>
    <row r="14" spans="1:7" ht="22.5" customHeight="1">
      <c r="A14" s="3"/>
      <c r="B14" s="54" t="s">
        <v>63</v>
      </c>
      <c r="C14" s="3" t="s">
        <v>20</v>
      </c>
      <c r="D14" s="3">
        <v>330</v>
      </c>
      <c r="E14" s="3"/>
      <c r="F14" s="66"/>
      <c r="G14" s="3"/>
    </row>
    <row r="15" spans="1:7" ht="22.5" customHeight="1">
      <c r="A15" s="3" t="s">
        <v>56</v>
      </c>
      <c r="B15" s="55"/>
      <c r="C15" s="3"/>
      <c r="D15" s="3"/>
      <c r="E15" s="3"/>
      <c r="F15" s="66"/>
      <c r="G15" s="3"/>
    </row>
    <row r="16" spans="1:7" ht="22.5" customHeight="1">
      <c r="A16" s="3" t="s">
        <v>64</v>
      </c>
      <c r="B16" s="55"/>
      <c r="C16" s="3"/>
      <c r="D16" s="3"/>
      <c r="E16" s="3"/>
      <c r="F16" s="66"/>
      <c r="G16" s="3"/>
    </row>
    <row r="17" spans="1:7" ht="22.5" customHeight="1">
      <c r="A17" s="3"/>
      <c r="B17" s="55" t="s">
        <v>65</v>
      </c>
      <c r="C17" s="3" t="s">
        <v>10</v>
      </c>
      <c r="D17" s="3">
        <v>2</v>
      </c>
      <c r="E17" s="3"/>
      <c r="F17" s="66"/>
      <c r="G17" s="3"/>
    </row>
    <row r="18" spans="1:7" ht="22.5" customHeight="1">
      <c r="A18" s="3"/>
      <c r="B18" s="55" t="s">
        <v>66</v>
      </c>
      <c r="C18" s="3" t="s">
        <v>67</v>
      </c>
      <c r="D18" s="3">
        <v>2</v>
      </c>
      <c r="E18" s="3"/>
      <c r="F18" s="66"/>
      <c r="G18" s="3"/>
    </row>
    <row r="19" spans="1:7" ht="22.5" customHeight="1">
      <c r="A19" s="3"/>
      <c r="B19" s="55" t="s">
        <v>68</v>
      </c>
      <c r="C19" s="3" t="s">
        <v>55</v>
      </c>
      <c r="D19" s="3">
        <v>16</v>
      </c>
      <c r="E19" s="3"/>
      <c r="F19" s="66"/>
      <c r="G19" s="3"/>
    </row>
    <row r="20" spans="1:7" ht="22.5" customHeight="1">
      <c r="A20" s="3" t="s">
        <v>56</v>
      </c>
      <c r="B20" s="3"/>
      <c r="C20" s="3"/>
      <c r="D20" s="3"/>
      <c r="E20" s="3"/>
      <c r="F20" s="66"/>
      <c r="G20" s="3"/>
    </row>
    <row r="21" spans="1:7" ht="22.5" customHeight="1">
      <c r="A21" s="6" t="s">
        <v>69</v>
      </c>
      <c r="B21" s="76" t="s">
        <v>70</v>
      </c>
      <c r="C21" s="76"/>
      <c r="D21" s="76"/>
      <c r="E21" s="76"/>
      <c r="F21" s="66"/>
      <c r="G21" s="3"/>
    </row>
    <row r="22" spans="1:7" ht="22.5" customHeight="1">
      <c r="A22" s="6" t="s">
        <v>71</v>
      </c>
      <c r="B22" s="77"/>
      <c r="C22" s="76"/>
      <c r="D22" s="76"/>
      <c r="E22" s="76"/>
      <c r="F22" s="66"/>
      <c r="G22" s="3"/>
    </row>
    <row r="23" spans="1:7" ht="22.5" customHeight="1">
      <c r="A23" s="6" t="s">
        <v>72</v>
      </c>
      <c r="B23" s="76" t="s">
        <v>73</v>
      </c>
      <c r="C23" s="76"/>
      <c r="D23" s="76"/>
      <c r="E23" s="76"/>
      <c r="F23" s="66"/>
      <c r="G23" s="18"/>
    </row>
  </sheetData>
  <mergeCells count="4">
    <mergeCell ref="B21:E21"/>
    <mergeCell ref="B22:E22"/>
    <mergeCell ref="B23:E23"/>
    <mergeCell ref="A1:G1"/>
  </mergeCells>
  <phoneticPr fontId="9" type="noConversion"/>
  <pageMargins left="0.42" right="0.19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H4" sqref="H4:H16"/>
    </sheetView>
  </sheetViews>
  <sheetFormatPr defaultColWidth="9" defaultRowHeight="13.5"/>
  <cols>
    <col min="1" max="1" width="11.125" style="2" customWidth="1"/>
    <col min="2" max="2" width="21.375" style="2" customWidth="1"/>
    <col min="3" max="3" width="11.25" style="2" customWidth="1"/>
    <col min="4" max="4" width="11.875" style="2" customWidth="1"/>
    <col min="5" max="5" width="11.625" style="2" customWidth="1"/>
    <col min="6" max="6" width="13.5" style="2" customWidth="1"/>
    <col min="7" max="7" width="10.375" style="2" customWidth="1"/>
    <col min="8" max="8" width="14.75" style="2" customWidth="1"/>
    <col min="9" max="9" width="16.625" style="2" customWidth="1"/>
    <col min="10" max="16384" width="9" style="2"/>
  </cols>
  <sheetData>
    <row r="1" spans="1:9" ht="49.5" customHeight="1">
      <c r="A1" s="83" t="s">
        <v>102</v>
      </c>
      <c r="B1" s="83"/>
      <c r="C1" s="83"/>
      <c r="D1" s="83"/>
      <c r="E1" s="83"/>
      <c r="F1" s="83"/>
      <c r="G1" s="83"/>
      <c r="H1" s="83"/>
      <c r="I1" s="83"/>
    </row>
    <row r="2" spans="1:9" ht="24.75" customHeight="1">
      <c r="A2" s="7" t="s">
        <v>0</v>
      </c>
      <c r="B2" s="7" t="s">
        <v>1</v>
      </c>
      <c r="C2" s="7" t="s">
        <v>74</v>
      </c>
      <c r="D2" s="7" t="s">
        <v>3</v>
      </c>
      <c r="E2" s="7" t="s">
        <v>4</v>
      </c>
      <c r="F2" s="7" t="s">
        <v>5</v>
      </c>
      <c r="G2" s="9" t="s">
        <v>6</v>
      </c>
      <c r="H2" s="9" t="s">
        <v>7</v>
      </c>
      <c r="I2" s="8" t="s">
        <v>92</v>
      </c>
    </row>
    <row r="3" spans="1:9" ht="24.75" customHeight="1">
      <c r="A3" s="59" t="s">
        <v>153</v>
      </c>
      <c r="B3" s="59" t="s">
        <v>154</v>
      </c>
      <c r="C3" s="59"/>
      <c r="D3" s="59"/>
      <c r="E3" s="59"/>
      <c r="F3" s="59"/>
      <c r="G3" s="9"/>
      <c r="H3" s="9"/>
      <c r="I3" s="8"/>
    </row>
    <row r="4" spans="1:9" ht="24.75" customHeight="1">
      <c r="A4" s="7">
        <v>1</v>
      </c>
      <c r="B4" s="7" t="s">
        <v>93</v>
      </c>
      <c r="C4" s="7"/>
      <c r="D4" s="7"/>
      <c r="E4" s="7" t="s">
        <v>94</v>
      </c>
      <c r="F4" s="7">
        <v>290.5</v>
      </c>
      <c r="G4" s="1"/>
      <c r="H4" s="67"/>
      <c r="I4" s="10"/>
    </row>
    <row r="5" spans="1:9" ht="24.75" customHeight="1">
      <c r="A5" s="53">
        <v>2</v>
      </c>
      <c r="B5" s="7" t="s">
        <v>95</v>
      </c>
      <c r="C5" s="11"/>
      <c r="D5" s="12"/>
      <c r="E5" s="7" t="s">
        <v>94</v>
      </c>
      <c r="F5" s="7">
        <v>29.5</v>
      </c>
      <c r="G5" s="1"/>
      <c r="H5" s="67"/>
      <c r="I5" s="10"/>
    </row>
    <row r="6" spans="1:9" ht="24.75" customHeight="1">
      <c r="A6" s="53">
        <v>3</v>
      </c>
      <c r="B6" s="7" t="s">
        <v>96</v>
      </c>
      <c r="C6" s="11" t="s">
        <v>11</v>
      </c>
      <c r="D6" s="12"/>
      <c r="E6" s="7" t="s">
        <v>94</v>
      </c>
      <c r="F6" s="7">
        <v>290.5</v>
      </c>
      <c r="G6" s="1"/>
      <c r="H6" s="67"/>
      <c r="I6" s="10" t="s">
        <v>165</v>
      </c>
    </row>
    <row r="7" spans="1:9" ht="24.75" customHeight="1">
      <c r="A7" s="53">
        <v>4</v>
      </c>
      <c r="B7" s="7" t="s">
        <v>97</v>
      </c>
      <c r="C7" s="11"/>
      <c r="D7" s="12" t="s">
        <v>98</v>
      </c>
      <c r="E7" s="7" t="s">
        <v>99</v>
      </c>
      <c r="F7" s="7">
        <v>8</v>
      </c>
      <c r="G7" s="1"/>
      <c r="H7" s="67"/>
      <c r="I7" s="10"/>
    </row>
    <row r="8" spans="1:9" ht="24.75" customHeight="1">
      <c r="A8" s="59" t="s">
        <v>155</v>
      </c>
      <c r="B8" s="59" t="s">
        <v>156</v>
      </c>
      <c r="C8" s="11"/>
      <c r="D8" s="12"/>
      <c r="E8" s="59"/>
      <c r="F8" s="59"/>
      <c r="G8" s="1"/>
      <c r="H8" s="67"/>
      <c r="I8" s="10"/>
    </row>
    <row r="9" spans="1:9" ht="24.75" customHeight="1">
      <c r="A9" s="59">
        <v>1</v>
      </c>
      <c r="B9" s="62" t="s">
        <v>163</v>
      </c>
      <c r="C9" s="11"/>
      <c r="D9" s="12"/>
      <c r="E9" s="61" t="s">
        <v>161</v>
      </c>
      <c r="F9" s="61">
        <v>96</v>
      </c>
      <c r="G9" s="1"/>
      <c r="H9" s="67"/>
      <c r="I9" s="10"/>
    </row>
    <row r="10" spans="1:9" ht="24.75" customHeight="1">
      <c r="A10" s="59">
        <v>2</v>
      </c>
      <c r="B10" s="60" t="s">
        <v>157</v>
      </c>
      <c r="C10" s="11"/>
      <c r="D10" s="12" t="s">
        <v>162</v>
      </c>
      <c r="E10" s="61" t="s">
        <v>161</v>
      </c>
      <c r="F10" s="61">
        <v>60</v>
      </c>
      <c r="G10" s="1"/>
      <c r="H10" s="67"/>
      <c r="I10" s="10" t="s">
        <v>164</v>
      </c>
    </row>
    <row r="11" spans="1:9" ht="24.75" customHeight="1">
      <c r="A11" s="59">
        <v>3</v>
      </c>
      <c r="B11" s="60" t="s">
        <v>158</v>
      </c>
      <c r="C11" s="11"/>
      <c r="D11" s="12"/>
      <c r="E11" s="61" t="s">
        <v>161</v>
      </c>
      <c r="F11" s="61">
        <v>60</v>
      </c>
      <c r="G11" s="1"/>
      <c r="H11" s="67"/>
      <c r="I11" s="10"/>
    </row>
    <row r="12" spans="1:9" ht="24.75" customHeight="1">
      <c r="A12" s="59">
        <v>4</v>
      </c>
      <c r="B12" s="60" t="s">
        <v>159</v>
      </c>
      <c r="C12" s="11"/>
      <c r="D12" s="12"/>
      <c r="E12" s="61" t="s">
        <v>24</v>
      </c>
      <c r="F12" s="61">
        <v>1</v>
      </c>
      <c r="G12" s="1"/>
      <c r="H12" s="67"/>
      <c r="I12" s="10"/>
    </row>
    <row r="13" spans="1:9" ht="24.75" customHeight="1">
      <c r="A13" s="59">
        <v>5</v>
      </c>
      <c r="B13" s="60" t="s">
        <v>160</v>
      </c>
      <c r="C13" s="11"/>
      <c r="D13" s="12"/>
      <c r="E13" s="61" t="s">
        <v>161</v>
      </c>
      <c r="F13" s="61">
        <v>96</v>
      </c>
      <c r="G13" s="1"/>
      <c r="H13" s="67"/>
      <c r="I13" s="10"/>
    </row>
    <row r="14" spans="1:9" ht="24.75" customHeight="1">
      <c r="A14" s="59" t="s">
        <v>172</v>
      </c>
      <c r="B14" s="59" t="s">
        <v>78</v>
      </c>
      <c r="C14" s="11"/>
      <c r="D14" s="11"/>
      <c r="E14" s="7"/>
      <c r="F14" s="11" t="s">
        <v>100</v>
      </c>
      <c r="G14" s="1"/>
      <c r="H14" s="67"/>
      <c r="I14" s="4"/>
    </row>
    <row r="15" spans="1:9" ht="24.75" customHeight="1">
      <c r="A15" s="59" t="s">
        <v>173</v>
      </c>
      <c r="B15" s="5" t="s">
        <v>13</v>
      </c>
      <c r="C15" s="84"/>
      <c r="D15" s="85"/>
      <c r="E15" s="85"/>
      <c r="F15" s="85"/>
      <c r="G15" s="86"/>
      <c r="H15" s="67"/>
      <c r="I15" s="4"/>
    </row>
    <row r="16" spans="1:9" ht="24.75" customHeight="1">
      <c r="A16" s="59" t="s">
        <v>174</v>
      </c>
      <c r="B16" s="7" t="s">
        <v>14</v>
      </c>
      <c r="C16" s="80"/>
      <c r="D16" s="81"/>
      <c r="E16" s="81"/>
      <c r="F16" s="81"/>
      <c r="G16" s="82"/>
      <c r="H16" s="67"/>
      <c r="I16" s="4"/>
    </row>
    <row r="17" spans="1:8">
      <c r="A17" s="13"/>
      <c r="B17" s="13"/>
      <c r="C17" s="13"/>
      <c r="D17" s="13"/>
      <c r="E17" s="13"/>
      <c r="F17" s="13"/>
      <c r="G17" s="13"/>
      <c r="H17" s="13"/>
    </row>
  </sheetData>
  <mergeCells count="3">
    <mergeCell ref="C16:G16"/>
    <mergeCell ref="A1:I1"/>
    <mergeCell ref="C15:G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C9" sqref="C9:G9"/>
    </sheetView>
  </sheetViews>
  <sheetFormatPr defaultColWidth="9" defaultRowHeight="25.5" customHeight="1"/>
  <cols>
    <col min="1" max="1" width="6.625" style="34" customWidth="1"/>
    <col min="2" max="2" width="20.25" style="20" customWidth="1"/>
    <col min="3" max="3" width="10.25" style="20" customWidth="1"/>
    <col min="4" max="4" width="21.75" style="20" customWidth="1"/>
    <col min="5" max="5" width="9" style="20"/>
    <col min="6" max="6" width="9.25" style="20" customWidth="1"/>
    <col min="7" max="7" width="12" style="20" customWidth="1"/>
    <col min="8" max="8" width="11.75" style="20" customWidth="1"/>
    <col min="9" max="9" width="32.125" style="20" customWidth="1"/>
    <col min="10" max="16384" width="9" style="20"/>
  </cols>
  <sheetData>
    <row r="1" spans="1:9" ht="25.5" customHeight="1">
      <c r="A1" s="90" t="s">
        <v>103</v>
      </c>
      <c r="B1" s="90"/>
      <c r="C1" s="90"/>
      <c r="D1" s="90"/>
      <c r="E1" s="90"/>
      <c r="F1" s="90"/>
      <c r="G1" s="90"/>
      <c r="H1" s="90"/>
      <c r="I1" s="90"/>
    </row>
    <row r="2" spans="1:9" ht="25.5" customHeight="1">
      <c r="A2" s="21" t="s">
        <v>0</v>
      </c>
      <c r="B2" s="22" t="s">
        <v>1</v>
      </c>
      <c r="C2" s="22" t="s">
        <v>74</v>
      </c>
      <c r="D2" s="22" t="s">
        <v>3</v>
      </c>
      <c r="E2" s="22" t="s">
        <v>4</v>
      </c>
      <c r="F2" s="22" t="s">
        <v>5</v>
      </c>
      <c r="G2" s="23" t="s">
        <v>6</v>
      </c>
      <c r="H2" s="23" t="s">
        <v>7</v>
      </c>
      <c r="I2" s="24" t="s">
        <v>82</v>
      </c>
    </row>
    <row r="3" spans="1:9" ht="25.5" customHeight="1">
      <c r="A3" s="21">
        <v>1</v>
      </c>
      <c r="B3" s="22" t="s">
        <v>79</v>
      </c>
      <c r="C3" s="25"/>
      <c r="D3" s="25"/>
      <c r="E3" s="25" t="s">
        <v>9</v>
      </c>
      <c r="F3" s="25">
        <v>323</v>
      </c>
      <c r="G3" s="25"/>
      <c r="H3" s="25"/>
      <c r="I3" s="58" t="s">
        <v>150</v>
      </c>
    </row>
    <row r="4" spans="1:9" ht="25.5" customHeight="1">
      <c r="A4" s="21">
        <v>2</v>
      </c>
      <c r="B4" s="22" t="s">
        <v>90</v>
      </c>
      <c r="C4" s="27"/>
      <c r="D4" s="98" t="s">
        <v>177</v>
      </c>
      <c r="E4" s="28" t="s">
        <v>9</v>
      </c>
      <c r="F4" s="25">
        <v>323</v>
      </c>
      <c r="G4" s="25"/>
      <c r="H4" s="25"/>
      <c r="I4" s="58" t="s">
        <v>151</v>
      </c>
    </row>
    <row r="5" spans="1:9" ht="25.5" customHeight="1">
      <c r="A5" s="21">
        <v>3</v>
      </c>
      <c r="B5" s="22" t="s">
        <v>80</v>
      </c>
      <c r="C5" s="27"/>
      <c r="D5" s="29" t="s">
        <v>81</v>
      </c>
      <c r="E5" s="28" t="s">
        <v>9</v>
      </c>
      <c r="F5" s="25" t="s">
        <v>130</v>
      </c>
      <c r="G5" s="25"/>
      <c r="H5" s="25"/>
      <c r="I5" s="58" t="s">
        <v>149</v>
      </c>
    </row>
    <row r="6" spans="1:9" ht="25.5" customHeight="1">
      <c r="A6" s="21">
        <v>4</v>
      </c>
      <c r="B6" s="22" t="s">
        <v>124</v>
      </c>
      <c r="C6" s="27"/>
      <c r="D6" s="29"/>
      <c r="E6" s="28" t="s">
        <v>9</v>
      </c>
      <c r="F6" s="25" t="s">
        <v>91</v>
      </c>
      <c r="G6" s="25"/>
      <c r="H6" s="25"/>
      <c r="I6" s="26" t="s">
        <v>125</v>
      </c>
    </row>
    <row r="7" spans="1:9" ht="25.5" customHeight="1">
      <c r="A7" s="21">
        <v>5</v>
      </c>
      <c r="B7" s="22" t="s">
        <v>77</v>
      </c>
      <c r="C7" s="27"/>
      <c r="D7" s="29"/>
      <c r="E7" s="30" t="s">
        <v>24</v>
      </c>
      <c r="F7" s="25"/>
      <c r="G7" s="25"/>
      <c r="H7" s="21"/>
      <c r="I7" s="26"/>
    </row>
    <row r="8" spans="1:9" ht="25.5" customHeight="1">
      <c r="A8" s="21">
        <v>6</v>
      </c>
      <c r="B8" s="22" t="s">
        <v>78</v>
      </c>
      <c r="C8" s="27"/>
      <c r="D8" s="27"/>
      <c r="E8" s="25"/>
      <c r="F8" s="27"/>
      <c r="G8" s="25"/>
      <c r="H8" s="25"/>
      <c r="I8" s="26"/>
    </row>
    <row r="9" spans="1:9" ht="25.5" customHeight="1">
      <c r="A9" s="21">
        <v>7</v>
      </c>
      <c r="B9" s="31" t="s">
        <v>13</v>
      </c>
      <c r="C9" s="87"/>
      <c r="D9" s="88"/>
      <c r="E9" s="88"/>
      <c r="F9" s="88"/>
      <c r="G9" s="89"/>
      <c r="H9" s="25"/>
      <c r="I9" s="26"/>
    </row>
    <row r="10" spans="1:9" ht="25.5" customHeight="1">
      <c r="A10" s="21">
        <v>8</v>
      </c>
      <c r="B10" s="22" t="s">
        <v>14</v>
      </c>
      <c r="C10" s="87"/>
      <c r="D10" s="88"/>
      <c r="E10" s="88"/>
      <c r="F10" s="88"/>
      <c r="G10" s="89"/>
      <c r="H10" s="25"/>
      <c r="I10" s="26"/>
    </row>
    <row r="11" spans="1:9" ht="25.5" customHeight="1">
      <c r="A11" s="32"/>
      <c r="B11" s="33"/>
      <c r="C11" s="33"/>
      <c r="D11" s="33"/>
      <c r="E11" s="33"/>
      <c r="F11" s="33"/>
      <c r="G11" s="33"/>
      <c r="H11" s="33"/>
    </row>
  </sheetData>
  <mergeCells count="3">
    <mergeCell ref="C10:G10"/>
    <mergeCell ref="C9:G9"/>
    <mergeCell ref="A1:I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B12" sqref="B12"/>
    </sheetView>
  </sheetViews>
  <sheetFormatPr defaultColWidth="9" defaultRowHeight="14.25" customHeight="1"/>
  <cols>
    <col min="1" max="1" width="9" style="20"/>
    <col min="2" max="2" width="24.625" style="20" customWidth="1"/>
    <col min="3" max="7" width="9" style="20"/>
    <col min="8" max="8" width="11.125" style="20" customWidth="1"/>
    <col min="9" max="9" width="26.75" style="20" customWidth="1"/>
    <col min="10" max="16384" width="9" style="20"/>
  </cols>
  <sheetData>
    <row r="1" spans="1:9" ht="22.5" customHeight="1">
      <c r="A1" s="91" t="s">
        <v>127</v>
      </c>
      <c r="B1" s="91"/>
      <c r="C1" s="91"/>
      <c r="D1" s="91"/>
      <c r="E1" s="91"/>
      <c r="F1" s="91"/>
      <c r="G1" s="91"/>
      <c r="H1" s="91"/>
      <c r="I1" s="91"/>
    </row>
    <row r="2" spans="1:9" ht="14.25" customHeight="1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5" t="s">
        <v>5</v>
      </c>
      <c r="G2" s="35" t="s">
        <v>6</v>
      </c>
      <c r="H2" s="36" t="s">
        <v>7</v>
      </c>
      <c r="I2" s="36" t="s">
        <v>8</v>
      </c>
    </row>
    <row r="3" spans="1:9" ht="14.25" customHeight="1">
      <c r="A3" s="37">
        <v>1</v>
      </c>
      <c r="B3" s="37" t="s">
        <v>131</v>
      </c>
      <c r="C3" s="38"/>
      <c r="D3" s="38"/>
      <c r="E3" s="39" t="s">
        <v>9</v>
      </c>
      <c r="F3" s="39">
        <v>240</v>
      </c>
      <c r="G3" s="39"/>
      <c r="H3" s="40"/>
      <c r="I3" s="40" t="s">
        <v>176</v>
      </c>
    </row>
    <row r="4" spans="1:9" ht="29.1" customHeight="1">
      <c r="A4" s="37">
        <v>2</v>
      </c>
      <c r="B4" s="37" t="s">
        <v>21</v>
      </c>
      <c r="C4" s="63" t="s">
        <v>167</v>
      </c>
      <c r="D4" s="38"/>
      <c r="E4" s="39" t="s">
        <v>9</v>
      </c>
      <c r="F4" s="39">
        <v>240</v>
      </c>
      <c r="G4" s="39"/>
      <c r="H4" s="40"/>
      <c r="I4" s="96" t="s">
        <v>179</v>
      </c>
    </row>
    <row r="5" spans="1:9" ht="14.25" customHeight="1">
      <c r="A5" s="37">
        <v>3</v>
      </c>
      <c r="B5" s="37" t="s">
        <v>83</v>
      </c>
      <c r="C5" s="63"/>
      <c r="D5" s="38"/>
      <c r="E5" s="39" t="s">
        <v>9</v>
      </c>
      <c r="F5" s="39">
        <v>60</v>
      </c>
      <c r="G5" s="39"/>
      <c r="H5" s="40"/>
      <c r="I5" s="40"/>
    </row>
    <row r="6" spans="1:9" ht="14.25" customHeight="1">
      <c r="A6" s="37">
        <v>4</v>
      </c>
      <c r="B6" s="37" t="s">
        <v>25</v>
      </c>
      <c r="C6" s="63"/>
      <c r="D6" s="38"/>
      <c r="E6" s="39" t="s">
        <v>9</v>
      </c>
      <c r="F6" s="39">
        <v>254</v>
      </c>
      <c r="G6" s="39"/>
      <c r="H6" s="40"/>
      <c r="I6" s="40" t="s">
        <v>22</v>
      </c>
    </row>
    <row r="7" spans="1:9" ht="29.25" customHeight="1">
      <c r="A7" s="37">
        <v>5</v>
      </c>
      <c r="B7" s="37" t="s">
        <v>126</v>
      </c>
      <c r="C7" s="63"/>
      <c r="D7" s="38"/>
      <c r="E7" s="39" t="s">
        <v>9</v>
      </c>
      <c r="F7" s="39">
        <v>280</v>
      </c>
      <c r="G7" s="39"/>
      <c r="H7" s="40"/>
      <c r="I7" s="40" t="s">
        <v>128</v>
      </c>
    </row>
    <row r="8" spans="1:9" ht="14.25" customHeight="1">
      <c r="A8" s="37">
        <v>6</v>
      </c>
      <c r="B8" s="37" t="s">
        <v>27</v>
      </c>
      <c r="C8" s="63"/>
      <c r="D8" s="38"/>
      <c r="E8" s="39" t="s">
        <v>139</v>
      </c>
      <c r="F8" s="39">
        <v>25</v>
      </c>
      <c r="G8" s="39"/>
      <c r="H8" s="40"/>
      <c r="I8" s="40"/>
    </row>
    <row r="9" spans="1:9" ht="14.25" customHeight="1">
      <c r="A9" s="37">
        <v>7</v>
      </c>
      <c r="B9" s="37" t="s">
        <v>26</v>
      </c>
      <c r="C9" s="63" t="s">
        <v>168</v>
      </c>
      <c r="D9" s="38"/>
      <c r="E9" s="39" t="s">
        <v>9</v>
      </c>
      <c r="F9" s="39">
        <v>27</v>
      </c>
      <c r="G9" s="39"/>
      <c r="H9" s="40"/>
      <c r="I9" s="40" t="s">
        <v>152</v>
      </c>
    </row>
    <row r="10" spans="1:9" ht="14.25" customHeight="1">
      <c r="A10" s="37">
        <v>8</v>
      </c>
      <c r="B10" s="37" t="s">
        <v>23</v>
      </c>
      <c r="C10" s="63"/>
      <c r="D10" s="38"/>
      <c r="E10" s="39" t="s">
        <v>10</v>
      </c>
      <c r="F10" s="39">
        <v>8</v>
      </c>
      <c r="G10" s="39"/>
      <c r="H10" s="40"/>
      <c r="I10" s="40"/>
    </row>
    <row r="11" spans="1:9" ht="14.25" customHeight="1">
      <c r="A11" s="37">
        <v>9</v>
      </c>
      <c r="B11" s="37" t="s">
        <v>40</v>
      </c>
      <c r="C11" s="63"/>
      <c r="D11" s="38" t="s">
        <v>39</v>
      </c>
      <c r="E11" s="39" t="s">
        <v>12</v>
      </c>
      <c r="F11" s="39">
        <v>2</v>
      </c>
      <c r="G11" s="39"/>
      <c r="H11" s="40"/>
      <c r="I11" s="40"/>
    </row>
    <row r="12" spans="1:9" ht="14.25" customHeight="1">
      <c r="A12" s="37">
        <v>10</v>
      </c>
      <c r="B12" s="97" t="s">
        <v>180</v>
      </c>
      <c r="C12" s="63"/>
      <c r="D12" s="38" t="s">
        <v>39</v>
      </c>
      <c r="E12" s="39" t="s">
        <v>12</v>
      </c>
      <c r="F12" s="39">
        <v>2</v>
      </c>
      <c r="G12" s="39"/>
      <c r="H12" s="40"/>
      <c r="I12" s="40"/>
    </row>
    <row r="13" spans="1:9" ht="14.25" customHeight="1">
      <c r="A13" s="37">
        <v>11</v>
      </c>
      <c r="B13" s="37" t="s">
        <v>30</v>
      </c>
      <c r="C13" s="63"/>
      <c r="D13" s="38" t="s">
        <v>31</v>
      </c>
      <c r="E13" s="39" t="s">
        <v>19</v>
      </c>
      <c r="F13" s="39">
        <v>1</v>
      </c>
      <c r="G13" s="39"/>
      <c r="H13" s="40"/>
      <c r="I13" s="40"/>
    </row>
    <row r="14" spans="1:9" ht="14.25" customHeight="1">
      <c r="A14" s="37">
        <v>12</v>
      </c>
      <c r="B14" s="37" t="s">
        <v>29</v>
      </c>
      <c r="C14" s="64" t="s">
        <v>169</v>
      </c>
      <c r="D14" s="38"/>
      <c r="E14" s="39" t="s">
        <v>16</v>
      </c>
      <c r="F14" s="39">
        <v>8</v>
      </c>
      <c r="G14" s="39"/>
      <c r="H14" s="40"/>
      <c r="I14" s="40"/>
    </row>
    <row r="15" spans="1:9" ht="14.25" customHeight="1">
      <c r="A15" s="37">
        <v>13</v>
      </c>
      <c r="B15" s="37" t="s">
        <v>15</v>
      </c>
      <c r="C15" s="64" t="s">
        <v>170</v>
      </c>
      <c r="D15" s="38" t="s">
        <v>166</v>
      </c>
      <c r="E15" s="39" t="s">
        <v>19</v>
      </c>
      <c r="F15" s="39">
        <v>8</v>
      </c>
      <c r="G15" s="39"/>
      <c r="H15" s="40"/>
      <c r="I15" s="40"/>
    </row>
    <row r="16" spans="1:9" ht="14.25" customHeight="1">
      <c r="A16" s="37">
        <v>14</v>
      </c>
      <c r="B16" s="37" t="s">
        <v>32</v>
      </c>
      <c r="C16" s="64"/>
      <c r="D16" s="38" t="s">
        <v>38</v>
      </c>
      <c r="E16" s="39" t="s">
        <v>19</v>
      </c>
      <c r="F16" s="39">
        <v>1</v>
      </c>
      <c r="G16" s="39"/>
      <c r="H16" s="40"/>
      <c r="I16" s="40" t="s">
        <v>33</v>
      </c>
    </row>
    <row r="17" spans="1:9" ht="14.25" customHeight="1">
      <c r="A17" s="37">
        <v>15</v>
      </c>
      <c r="B17" s="37" t="s">
        <v>35</v>
      </c>
      <c r="C17" s="64" t="s">
        <v>171</v>
      </c>
      <c r="D17" s="38" t="s">
        <v>34</v>
      </c>
      <c r="E17" s="39" t="s">
        <v>136</v>
      </c>
      <c r="F17" s="39">
        <v>50</v>
      </c>
      <c r="G17" s="39"/>
      <c r="H17" s="40"/>
      <c r="I17" s="40"/>
    </row>
    <row r="18" spans="1:9" ht="14.25" customHeight="1">
      <c r="A18" s="37">
        <v>16</v>
      </c>
      <c r="B18" s="37" t="s">
        <v>36</v>
      </c>
      <c r="C18" s="64" t="s">
        <v>171</v>
      </c>
      <c r="D18" s="38" t="s">
        <v>37</v>
      </c>
      <c r="E18" s="39" t="s">
        <v>136</v>
      </c>
      <c r="F18" s="39">
        <v>44</v>
      </c>
      <c r="G18" s="39"/>
      <c r="H18" s="40"/>
      <c r="I18" s="40"/>
    </row>
    <row r="19" spans="1:9" ht="14.25" customHeight="1">
      <c r="A19" s="37">
        <v>17</v>
      </c>
      <c r="B19" s="37" t="s">
        <v>137</v>
      </c>
      <c r="C19" s="38"/>
      <c r="D19" s="38"/>
      <c r="E19" s="39" t="s">
        <v>140</v>
      </c>
      <c r="F19" s="39">
        <v>59</v>
      </c>
      <c r="G19" s="39"/>
      <c r="H19" s="40"/>
      <c r="I19" s="40"/>
    </row>
    <row r="20" spans="1:9" ht="14.25" customHeight="1">
      <c r="A20" s="37">
        <v>18</v>
      </c>
      <c r="B20" s="37" t="s">
        <v>138</v>
      </c>
      <c r="C20" s="38"/>
      <c r="D20" s="38"/>
      <c r="E20" s="39" t="s">
        <v>140</v>
      </c>
      <c r="F20" s="39">
        <v>59</v>
      </c>
      <c r="G20" s="39"/>
      <c r="H20" s="40"/>
      <c r="I20" s="40"/>
    </row>
    <row r="21" spans="1:9" ht="14.25" customHeight="1">
      <c r="A21" s="37">
        <v>19</v>
      </c>
      <c r="B21" s="37" t="s">
        <v>17</v>
      </c>
      <c r="C21" s="38"/>
      <c r="D21" s="38"/>
      <c r="E21" s="39" t="s">
        <v>24</v>
      </c>
      <c r="F21" s="39">
        <v>1</v>
      </c>
      <c r="G21" s="39"/>
      <c r="H21" s="40"/>
      <c r="I21" s="40"/>
    </row>
    <row r="22" spans="1:9" ht="14.25" customHeight="1">
      <c r="A22" s="41"/>
      <c r="B22" s="41" t="s">
        <v>28</v>
      </c>
      <c r="C22" s="38"/>
      <c r="D22" s="38"/>
      <c r="E22" s="38"/>
      <c r="F22" s="38"/>
      <c r="G22" s="38"/>
      <c r="H22" s="35"/>
      <c r="I22" s="36"/>
    </row>
    <row r="23" spans="1:9" s="43" customFormat="1" ht="14.25" customHeight="1">
      <c r="A23" s="26"/>
      <c r="B23" s="42" t="s">
        <v>110</v>
      </c>
      <c r="C23" s="92"/>
      <c r="D23" s="92"/>
      <c r="E23" s="92"/>
      <c r="F23" s="92"/>
      <c r="G23" s="92"/>
      <c r="H23" s="48"/>
      <c r="I23" s="26"/>
    </row>
    <row r="24" spans="1:9" s="43" customFormat="1" ht="14.25" customHeight="1">
      <c r="A24" s="26"/>
      <c r="B24" s="44" t="s">
        <v>108</v>
      </c>
      <c r="C24" s="93"/>
      <c r="D24" s="94"/>
      <c r="E24" s="94"/>
      <c r="F24" s="94"/>
      <c r="G24" s="95"/>
      <c r="H24" s="48"/>
      <c r="I24" s="26"/>
    </row>
    <row r="25" spans="1:9" s="43" customFormat="1" ht="14.25" customHeight="1"/>
    <row r="26" spans="1:9" s="43" customFormat="1" ht="14.25" customHeight="1"/>
    <row r="27" spans="1:9" s="43" customFormat="1" ht="14.25" customHeight="1"/>
    <row r="28" spans="1:9" s="43" customFormat="1" ht="14.25" customHeight="1"/>
  </sheetData>
  <mergeCells count="3">
    <mergeCell ref="A1:I1"/>
    <mergeCell ref="C23:G23"/>
    <mergeCell ref="C24:G24"/>
  </mergeCells>
  <phoneticPr fontId="9" type="noConversion"/>
  <pageMargins left="1.29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成品库</vt:lpstr>
      <vt:lpstr>屋顶檩条</vt:lpstr>
      <vt:lpstr>冷却塔外墙</vt:lpstr>
      <vt:lpstr> 西力吹瓶间</vt:lpstr>
      <vt:lpstr>门卫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2021-09-27T00:54:27Z</cp:lastPrinted>
  <dcterms:created xsi:type="dcterms:W3CDTF">2021-08-16T09:40:50Z</dcterms:created>
  <dcterms:modified xsi:type="dcterms:W3CDTF">2021-10-15T06:05:43Z</dcterms:modified>
</cp:coreProperties>
</file>