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0" windowWidth="19425" windowHeight="9570" firstSheet="1" activeTab="1"/>
  </bookViews>
  <sheets>
    <sheet name="汇总表" sheetId="7" state="hidden" r:id="rId1"/>
    <sheet name="综合楼" sheetId="1" r:id="rId2"/>
  </sheets>
  <calcPr calcId="124519"/>
</workbook>
</file>

<file path=xl/calcChain.xml><?xml version="1.0" encoding="utf-8"?>
<calcChain xmlns="http://schemas.openxmlformats.org/spreadsheetml/2006/main">
  <c r="C6" i="7"/>
  <c r="F19" i="1"/>
  <c r="F40" l="1"/>
  <c r="F41" s="1"/>
  <c r="F42" l="1"/>
  <c r="C3" i="7" s="1"/>
  <c r="C7"/>
  <c r="C4"/>
  <c r="C9" l="1"/>
  <c r="C5"/>
  <c r="C11" s="1"/>
  <c r="C8"/>
</calcChain>
</file>

<file path=xl/sharedStrings.xml><?xml version="1.0" encoding="utf-8"?>
<sst xmlns="http://schemas.openxmlformats.org/spreadsheetml/2006/main" count="252" uniqueCount="205">
  <si>
    <t>序号</t>
  </si>
  <si>
    <t>产品名称</t>
  </si>
  <si>
    <t>产品规格</t>
  </si>
  <si>
    <t>参数</t>
  </si>
  <si>
    <t>单位</t>
  </si>
  <si>
    <t>数量</t>
  </si>
  <si>
    <t>单价/元</t>
  </si>
  <si>
    <t>合计/元</t>
  </si>
  <si>
    <t>备注</t>
  </si>
  <si>
    <t>间</t>
  </si>
  <si>
    <t>㎡</t>
  </si>
  <si>
    <t>个</t>
  </si>
  <si>
    <t>m</t>
  </si>
  <si>
    <t>樘</t>
  </si>
  <si>
    <t>大白乳胶漆</t>
  </si>
  <si>
    <t>税金</t>
  </si>
  <si>
    <t>总价</t>
  </si>
  <si>
    <t>换PPR管和管件</t>
  </si>
  <si>
    <t>项</t>
  </si>
  <si>
    <t>食堂部分</t>
  </si>
  <si>
    <t>上水管主管道更换（带保温）</t>
  </si>
  <si>
    <t>灯具</t>
  </si>
  <si>
    <t>套</t>
  </si>
  <si>
    <t>开关</t>
  </si>
  <si>
    <t>线路铺设（包括下线）</t>
  </si>
  <si>
    <t>食堂卫生间维修</t>
  </si>
  <si>
    <t>排水沟贴瓷砖</t>
  </si>
  <si>
    <t>排水沟不锈钢盖板</t>
  </si>
  <si>
    <t>防火门</t>
  </si>
  <si>
    <t>小计：</t>
  </si>
  <si>
    <t>项目汇总表</t>
    <phoneticPr fontId="9" type="noConversion"/>
  </si>
  <si>
    <t>序号</t>
    <phoneticPr fontId="9" type="noConversion"/>
  </si>
  <si>
    <t>项目名称</t>
    <phoneticPr fontId="9" type="noConversion"/>
  </si>
  <si>
    <t>备注</t>
    <phoneticPr fontId="9" type="noConversion"/>
  </si>
  <si>
    <t>合计</t>
    <phoneticPr fontId="9" type="noConversion"/>
  </si>
  <si>
    <t>总价/元</t>
    <phoneticPr fontId="9" type="noConversion"/>
  </si>
  <si>
    <t>综合楼改造</t>
    <phoneticPr fontId="9" type="noConversion"/>
  </si>
  <si>
    <t>成品库地面和发货口地面</t>
    <phoneticPr fontId="9" type="noConversion"/>
  </si>
  <si>
    <t>屋顶檩条</t>
    <phoneticPr fontId="2" type="noConversion"/>
  </si>
  <si>
    <t>冷却塔外墙面维修</t>
    <phoneticPr fontId="9" type="noConversion"/>
  </si>
  <si>
    <t>西力吹瓶间地面和吊顶维修</t>
    <phoneticPr fontId="9" type="noConversion"/>
  </si>
  <si>
    <t>门卫改造</t>
    <phoneticPr fontId="9" type="noConversion"/>
  </si>
  <si>
    <t>综合楼改造</t>
    <phoneticPr fontId="2" type="noConversion"/>
  </si>
  <si>
    <t>一</t>
    <phoneticPr fontId="2" type="noConversion"/>
  </si>
  <si>
    <t xml:space="preserve">宿舍部分 </t>
    <phoneticPr fontId="2" type="noConversion"/>
  </si>
  <si>
    <t>卫生间瓷砖拆除</t>
    <phoneticPr fontId="2" type="noConversion"/>
  </si>
  <si>
    <t>卫生间重新做防水</t>
    <phoneticPr fontId="2" type="noConversion"/>
  </si>
  <si>
    <t>卫生间镶瓷砖(地砖和墙砖）</t>
    <phoneticPr fontId="2" type="noConversion"/>
  </si>
  <si>
    <t>㎡</t>
    <phoneticPr fontId="2" type="noConversion"/>
  </si>
  <si>
    <t>套</t>
    <phoneticPr fontId="2" type="noConversion"/>
  </si>
  <si>
    <t>洗手盆</t>
    <phoneticPr fontId="2" type="noConversion"/>
  </si>
  <si>
    <t>品牌和图</t>
    <phoneticPr fontId="2" type="noConversion"/>
  </si>
  <si>
    <t>水龙头</t>
    <phoneticPr fontId="2" type="noConversion"/>
  </si>
  <si>
    <t>不锈钢</t>
    <phoneticPr fontId="2" type="noConversion"/>
  </si>
  <si>
    <t>便盆冲水阀</t>
    <phoneticPr fontId="2" type="noConversion"/>
  </si>
  <si>
    <t>卫生间灯具</t>
    <phoneticPr fontId="2" type="noConversion"/>
  </si>
  <si>
    <t>给水阀门</t>
    <phoneticPr fontId="2" type="noConversion"/>
  </si>
  <si>
    <t>线槽铺设</t>
    <phoneticPr fontId="2" type="noConversion"/>
  </si>
  <si>
    <t>上水管保温</t>
    <phoneticPr fontId="2" type="noConversion"/>
  </si>
  <si>
    <t>下水管保温</t>
    <phoneticPr fontId="2" type="noConversion"/>
  </si>
  <si>
    <t>房间内的下水管保温</t>
    <phoneticPr fontId="2" type="noConversion"/>
  </si>
  <si>
    <t>宿舍钢质防盗门</t>
    <phoneticPr fontId="2" type="noConversion"/>
  </si>
  <si>
    <t>卫生间门更换</t>
    <phoneticPr fontId="2" type="noConversion"/>
  </si>
  <si>
    <t>塑钢门</t>
    <phoneticPr fontId="2" type="noConversion"/>
  </si>
  <si>
    <t>墙面清理，腻子找平，打磨，乳胶漆二遍（要求品牌）</t>
    <phoneticPr fontId="2" type="noConversion"/>
  </si>
  <si>
    <t>卫生间吊顶（铝扣板）</t>
    <phoneticPr fontId="2" type="noConversion"/>
  </si>
  <si>
    <t>卫生间排气扇</t>
    <phoneticPr fontId="2" type="noConversion"/>
  </si>
  <si>
    <t>个</t>
    <phoneticPr fontId="2" type="noConversion"/>
  </si>
  <si>
    <t>插座</t>
    <phoneticPr fontId="2" type="noConversion"/>
  </si>
  <si>
    <t>卫生间电线</t>
    <phoneticPr fontId="2" type="noConversion"/>
  </si>
  <si>
    <t>m</t>
    <phoneticPr fontId="2" type="noConversion"/>
  </si>
  <si>
    <t>卧室接地零线</t>
    <phoneticPr fontId="2" type="noConversion"/>
  </si>
  <si>
    <t>双开开关</t>
    <phoneticPr fontId="2" type="noConversion"/>
  </si>
  <si>
    <t>卫生间和卧室</t>
    <phoneticPr fontId="2" type="noConversion"/>
  </si>
  <si>
    <t>垃圾清运</t>
    <phoneticPr fontId="2" type="noConversion"/>
  </si>
  <si>
    <t>项</t>
    <phoneticPr fontId="2" type="noConversion"/>
  </si>
  <si>
    <t>40个房间</t>
    <phoneticPr fontId="2" type="noConversion"/>
  </si>
  <si>
    <t>24项*40</t>
    <phoneticPr fontId="2" type="noConversion"/>
  </si>
  <si>
    <t>40个房间合计</t>
    <phoneticPr fontId="2" type="noConversion"/>
  </si>
  <si>
    <t>综合楼走廊和通道</t>
    <phoneticPr fontId="2" type="noConversion"/>
  </si>
  <si>
    <t>走廊和楼道墙体刷乳胶漆</t>
    <phoneticPr fontId="2" type="noConversion"/>
  </si>
  <si>
    <t>1-5层</t>
    <phoneticPr fontId="2" type="noConversion"/>
  </si>
  <si>
    <t>㎡</t>
    <phoneticPr fontId="2" type="noConversion"/>
  </si>
  <si>
    <t>墙面清理，腻子找平，打磨，乳胶漆二遍（要求品牌）</t>
    <phoneticPr fontId="2" type="noConversion"/>
  </si>
  <si>
    <t>肯德基门</t>
    <phoneticPr fontId="2" type="noConversion"/>
  </si>
  <si>
    <t>樘</t>
    <phoneticPr fontId="2" type="noConversion"/>
  </si>
  <si>
    <t>二楼防盗门</t>
    <phoneticPr fontId="2" type="noConversion"/>
  </si>
  <si>
    <t>三楼和六楼阳台门</t>
    <phoneticPr fontId="2" type="noConversion"/>
  </si>
  <si>
    <t>走廊电线桥架安装</t>
    <phoneticPr fontId="2" type="noConversion"/>
  </si>
  <si>
    <t>3、4、5</t>
    <phoneticPr fontId="2" type="noConversion"/>
  </si>
  <si>
    <t>100*100</t>
    <phoneticPr fontId="2" type="noConversion"/>
  </si>
  <si>
    <t>m</t>
    <phoneticPr fontId="2" type="noConversion"/>
  </si>
  <si>
    <t>走廊开关箱安装</t>
    <phoneticPr fontId="2" type="noConversion"/>
  </si>
  <si>
    <t>个</t>
    <phoneticPr fontId="2" type="noConversion"/>
  </si>
  <si>
    <t>小计：</t>
    <phoneticPr fontId="2" type="noConversion"/>
  </si>
  <si>
    <t>四</t>
    <phoneticPr fontId="2" type="noConversion"/>
  </si>
  <si>
    <t>综合楼外墙部分</t>
    <phoneticPr fontId="2" type="noConversion"/>
  </si>
  <si>
    <t>墙面清理、修补</t>
    <phoneticPr fontId="2" type="noConversion"/>
  </si>
  <si>
    <t>挂网、外墙腻子</t>
    <phoneticPr fontId="2" type="noConversion"/>
  </si>
  <si>
    <t>外墙防水涂料</t>
    <phoneticPr fontId="2" type="noConversion"/>
  </si>
  <si>
    <t>窗户更换</t>
    <phoneticPr fontId="2" type="noConversion"/>
  </si>
  <si>
    <t>窗纱制作安装</t>
    <phoneticPr fontId="2" type="noConversion"/>
  </si>
  <si>
    <t>隐型纱窗</t>
    <phoneticPr fontId="2" type="noConversion"/>
  </si>
  <si>
    <t>散水坡维修</t>
    <phoneticPr fontId="2" type="noConversion"/>
  </si>
  <si>
    <t>小计</t>
    <phoneticPr fontId="2" type="noConversion"/>
  </si>
  <si>
    <t>五</t>
    <phoneticPr fontId="2" type="noConversion"/>
  </si>
  <si>
    <t>下水管道做保温</t>
    <phoneticPr fontId="2" type="noConversion"/>
  </si>
  <si>
    <t>大厅墙面和楼道墙体，食堂加工间，储藏间等刷乳胶漆</t>
    <phoneticPr fontId="2" type="noConversion"/>
  </si>
  <si>
    <t>食堂和大厅地砖修复</t>
    <phoneticPr fontId="2" type="noConversion"/>
  </si>
  <si>
    <t>304不锈钢</t>
  </si>
  <si>
    <t>洗碗池水管更换，</t>
    <phoneticPr fontId="2" type="noConversion"/>
  </si>
  <si>
    <t>个</t>
    <phoneticPr fontId="2" type="noConversion"/>
  </si>
  <si>
    <t>洗碗池下水管</t>
    <phoneticPr fontId="2" type="noConversion"/>
  </si>
  <si>
    <t>合计直接费用：</t>
    <phoneticPr fontId="2" type="noConversion"/>
  </si>
  <si>
    <t>六</t>
    <phoneticPr fontId="2" type="noConversion"/>
  </si>
  <si>
    <t>1.75*1.4*4 、1.75*1.75*28、1.75*1.65*88、1.75*1.25*6</t>
    <phoneticPr fontId="2" type="noConversion"/>
  </si>
  <si>
    <t>不锈钢</t>
    <phoneticPr fontId="2" type="noConversion"/>
  </si>
  <si>
    <t>五孔斜口、卧室两个，卫生间一个</t>
    <phoneticPr fontId="2" type="noConversion"/>
  </si>
  <si>
    <t>地面和墙高1米</t>
    <phoneticPr fontId="2" type="noConversion"/>
  </si>
  <si>
    <t>品牌和规格</t>
    <phoneticPr fontId="2" type="noConversion"/>
  </si>
  <si>
    <t>品牌及规格</t>
    <phoneticPr fontId="2" type="noConversion"/>
  </si>
  <si>
    <t>按公司要求</t>
    <phoneticPr fontId="2" type="noConversion"/>
  </si>
  <si>
    <t>品牌、规格、厚度</t>
    <phoneticPr fontId="2" type="noConversion"/>
  </si>
  <si>
    <t>㎡</t>
    <phoneticPr fontId="2" type="noConversion"/>
  </si>
  <si>
    <t>单套房间20.15㎡小计</t>
    <phoneticPr fontId="2" type="noConversion"/>
  </si>
  <si>
    <t>砌筑隔壁墙</t>
    <phoneticPr fontId="2" type="noConversion"/>
  </si>
  <si>
    <t>㎡</t>
    <phoneticPr fontId="2" type="noConversion"/>
  </si>
  <si>
    <t>修复，喷漆，更换门锁及门把手、合页等</t>
    <phoneticPr fontId="2" type="noConversion"/>
  </si>
  <si>
    <t>m</t>
    <phoneticPr fontId="2" type="noConversion"/>
  </si>
  <si>
    <t>防滑地砖、颜色尽量同原地面</t>
    <phoneticPr fontId="2" type="noConversion"/>
  </si>
  <si>
    <t>大厅天棚顶喷白色乳胶漆</t>
    <phoneticPr fontId="2" type="noConversion"/>
  </si>
  <si>
    <t>墙面清理，腻子找平，打磨，乳胶漆二遍（要求品牌）</t>
    <phoneticPr fontId="2" type="noConversion"/>
  </si>
  <si>
    <t>进食堂门，标准规格和厚度</t>
    <phoneticPr fontId="2" type="noConversion"/>
  </si>
  <si>
    <t>防盗门，规格和厚度</t>
    <phoneticPr fontId="2" type="noConversion"/>
  </si>
  <si>
    <t>空鼓裂缝处拆除修复，清除表皮涂料层</t>
    <phoneticPr fontId="2" type="noConversion"/>
  </si>
  <si>
    <t>挂纤维网，刮外墙腻子，打磨</t>
    <phoneticPr fontId="2" type="noConversion"/>
  </si>
  <si>
    <t>126套，三层玻璃，注明规格及厚度</t>
    <phoneticPr fontId="2" type="noConversion"/>
  </si>
  <si>
    <t>外墙弹性底漆一遍，面漆一遍，注明品牌</t>
    <phoneticPr fontId="2" type="noConversion"/>
  </si>
  <si>
    <t>避雷盒更换</t>
    <phoneticPr fontId="2" type="noConversion"/>
  </si>
  <si>
    <t>按原规格标准更换</t>
    <phoneticPr fontId="2" type="noConversion"/>
  </si>
  <si>
    <t>大厅、餐厅天棚拆除</t>
    <phoneticPr fontId="2" type="noConversion"/>
  </si>
  <si>
    <t>拆除后放置到公司指定地点，不能再利用部分清除</t>
    <phoneticPr fontId="2" type="noConversion"/>
  </si>
  <si>
    <t>洗碗池给水管及水龙头更换</t>
    <phoneticPr fontId="2" type="noConversion"/>
  </si>
  <si>
    <t>DN15</t>
  </si>
  <si>
    <t>兰花牌</t>
  </si>
  <si>
    <t>铝扣灯</t>
  </si>
  <si>
    <t>15w</t>
  </si>
  <si>
    <t>DN25</t>
  </si>
  <si>
    <t>金牛（白色）</t>
  </si>
  <si>
    <t>24*12mm</t>
  </si>
  <si>
    <t>PVC方形线槽</t>
  </si>
  <si>
    <t>10mm</t>
  </si>
  <si>
    <t>1900*900mm</t>
  </si>
  <si>
    <t>70mm*0.8mm*1.4mm</t>
  </si>
  <si>
    <t>立邦</t>
  </si>
  <si>
    <t>150*150mm</t>
  </si>
  <si>
    <t>五孔斜口</t>
  </si>
  <si>
    <t>公牛</t>
  </si>
  <si>
    <t>3*4mm²</t>
  </si>
  <si>
    <t>4mm²</t>
  </si>
  <si>
    <t>双开</t>
  </si>
  <si>
    <t>铝合金</t>
    <phoneticPr fontId="2" type="noConversion"/>
  </si>
  <si>
    <t>40w</t>
  </si>
  <si>
    <t>LED日光灯</t>
  </si>
  <si>
    <t>单控6路</t>
  </si>
  <si>
    <t>150mm*50mm</t>
  </si>
  <si>
    <t>镀锌桥架</t>
  </si>
  <si>
    <t>包括线盒等附件</t>
    <phoneticPr fontId="2" type="noConversion"/>
  </si>
  <si>
    <t>瓷砖更换、蹲便两个、做防水、更换上下水水管、洗手盆、水龙头，隔断抗倍特板，钢质防盗门</t>
    <phoneticPr fontId="2" type="noConversion"/>
  </si>
  <si>
    <t>二</t>
    <phoneticPr fontId="2" type="noConversion"/>
  </si>
  <si>
    <t>三</t>
    <phoneticPr fontId="2" type="noConversion"/>
  </si>
  <si>
    <t>ppr球阀</t>
    <phoneticPr fontId="2" type="noConversion"/>
  </si>
  <si>
    <t>蹲便</t>
    <phoneticPr fontId="2" type="noConversion"/>
  </si>
  <si>
    <t>橡塑海绵加外包带</t>
    <phoneticPr fontId="2" type="noConversion"/>
  </si>
  <si>
    <t>4000*2600*200mm</t>
    <phoneticPr fontId="2" type="noConversion"/>
  </si>
  <si>
    <t>双侧抹灰，大白及乳胶漆两遍502室</t>
    <phoneticPr fontId="2" type="noConversion"/>
  </si>
  <si>
    <t>楼道门更换3#12#</t>
    <phoneticPr fontId="2" type="noConversion"/>
  </si>
  <si>
    <t>2000*1400mm</t>
    <phoneticPr fontId="2" type="noConversion"/>
  </si>
  <si>
    <t>2460*1450mm*2、1980*1450mm*1</t>
    <phoneticPr fontId="2" type="noConversion"/>
  </si>
  <si>
    <t>1640*900mm、1680*860mm</t>
    <phoneticPr fontId="2" type="noConversion"/>
  </si>
  <si>
    <t>西侧对外防盗门（双开门）13#</t>
    <phoneticPr fontId="2" type="noConversion"/>
  </si>
  <si>
    <t>2000*1400mm</t>
    <phoneticPr fontId="2" type="noConversion"/>
  </si>
  <si>
    <t>保温后缠绕白色外带</t>
    <phoneticPr fontId="2" type="noConversion"/>
  </si>
  <si>
    <t>2100*1500mm</t>
    <phoneticPr fontId="2" type="noConversion"/>
  </si>
  <si>
    <t>食堂对外门（防火门）11#</t>
    <phoneticPr fontId="2" type="noConversion"/>
  </si>
  <si>
    <t>过道门5#6#7#8#9#10#</t>
    <phoneticPr fontId="2" type="noConversion"/>
  </si>
  <si>
    <t>2000*800mm、1920*850mm、1920*1450mm、1920*1500mm、1920*900mm*2</t>
    <phoneticPr fontId="2" type="noConversion"/>
  </si>
  <si>
    <t>木门翻新4#</t>
    <phoneticPr fontId="2" type="noConversion"/>
  </si>
  <si>
    <t>2000*1400mm*2</t>
    <phoneticPr fontId="2" type="noConversion"/>
  </si>
  <si>
    <t>洗碗池瓷砖更换</t>
    <phoneticPr fontId="2" type="noConversion"/>
  </si>
  <si>
    <t>窗户拆除和窗口砌砖封闭封闭</t>
    <phoneticPr fontId="2" type="noConversion"/>
  </si>
  <si>
    <t>2060*1650</t>
    <phoneticPr fontId="2" type="noConversion"/>
  </si>
  <si>
    <t>㎡</t>
    <phoneticPr fontId="2" type="noConversion"/>
  </si>
  <si>
    <t>一侧贴瓷砖，另一侧刮大白和两遍乳胶漆</t>
    <phoneticPr fontId="2" type="noConversion"/>
  </si>
  <si>
    <t>㎡</t>
    <phoneticPr fontId="2" type="noConversion"/>
  </si>
  <si>
    <t>门斗翻修和水泵房保温板制作</t>
    <phoneticPr fontId="2" type="noConversion"/>
  </si>
  <si>
    <t>㎡</t>
    <phoneticPr fontId="2" type="noConversion"/>
  </si>
  <si>
    <t>内外罩面及大白乳胶漆</t>
    <phoneticPr fontId="2" type="noConversion"/>
  </si>
  <si>
    <t>门斗防盗门1#</t>
    <phoneticPr fontId="2" type="noConversion"/>
  </si>
  <si>
    <t>钢质</t>
    <phoneticPr fontId="2" type="noConversion"/>
  </si>
  <si>
    <t>2200*1200mm</t>
    <phoneticPr fontId="2" type="noConversion"/>
  </si>
  <si>
    <t>樘</t>
    <phoneticPr fontId="2" type="noConversion"/>
  </si>
  <si>
    <t>37双开门</t>
    <phoneticPr fontId="2" type="noConversion"/>
  </si>
  <si>
    <t>上水管包括主管道（DN50)</t>
    <phoneticPr fontId="2" type="noConversion"/>
  </si>
  <si>
    <t>墙面高1m及地面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</si>
</sst>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[DBNum2][$-804]General"/>
  </numFmts>
  <fonts count="2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4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u/>
      <sz val="11"/>
      <color theme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4"/>
      <name val="宋体"/>
      <family val="3"/>
      <charset val="134"/>
    </font>
    <font>
      <sz val="12"/>
      <name val="宋体"/>
      <family val="3"/>
      <charset val="134"/>
    </font>
    <font>
      <u/>
      <sz val="11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3">
    <xf numFmtId="177" fontId="0" fillId="0" borderId="0">
      <alignment vertical="center"/>
    </xf>
    <xf numFmtId="177" fontId="3" fillId="0" borderId="0">
      <alignment vertical="center"/>
    </xf>
    <xf numFmtId="177" fontId="1" fillId="0" borderId="0"/>
    <xf numFmtId="177" fontId="3" fillId="0" borderId="0">
      <alignment vertical="center"/>
    </xf>
    <xf numFmtId="177" fontId="4" fillId="0" borderId="0" applyNumberFormat="0" applyFill="0" applyBorder="0" applyAlignment="0" applyProtection="0">
      <alignment vertical="top"/>
      <protection locked="0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1" fillId="0" borderId="0">
      <alignment vertical="center"/>
    </xf>
    <xf numFmtId="177" fontId="7" fillId="0" borderId="0">
      <alignment vertical="center"/>
    </xf>
    <xf numFmtId="177" fontId="7" fillId="0" borderId="0">
      <alignment vertical="center"/>
    </xf>
    <xf numFmtId="177" fontId="7" fillId="0" borderId="0">
      <alignment vertical="center"/>
    </xf>
    <xf numFmtId="177" fontId="7" fillId="0" borderId="0">
      <alignment vertical="center"/>
    </xf>
    <xf numFmtId="177" fontId="6" fillId="0" borderId="0">
      <alignment vertical="center"/>
    </xf>
    <xf numFmtId="177" fontId="7" fillId="0" borderId="0">
      <alignment vertical="center"/>
    </xf>
    <xf numFmtId="177" fontId="8" fillId="0" borderId="0"/>
    <xf numFmtId="177" fontId="5" fillId="0" borderId="0">
      <alignment vertical="center"/>
    </xf>
    <xf numFmtId="177" fontId="15" fillId="0" borderId="0">
      <alignment vertical="center"/>
    </xf>
    <xf numFmtId="177" fontId="19" fillId="0" borderId="0">
      <alignment vertical="center"/>
    </xf>
    <xf numFmtId="177" fontId="21" fillId="0" borderId="0">
      <alignment vertical="center"/>
    </xf>
    <xf numFmtId="177" fontId="20" fillId="0" borderId="0">
      <alignment vertical="center"/>
    </xf>
    <xf numFmtId="177" fontId="15" fillId="0" borderId="0">
      <alignment vertical="center"/>
    </xf>
    <xf numFmtId="177" fontId="19" fillId="0" borderId="0">
      <alignment vertical="center"/>
    </xf>
    <xf numFmtId="177" fontId="19" fillId="0" borderId="0">
      <alignment vertical="center"/>
    </xf>
    <xf numFmtId="177" fontId="19" fillId="0" borderId="0">
      <alignment vertical="center"/>
    </xf>
    <xf numFmtId="177" fontId="15" fillId="0" borderId="0">
      <alignment vertical="center"/>
    </xf>
    <xf numFmtId="177" fontId="21" fillId="0" borderId="0"/>
    <xf numFmtId="177" fontId="15" fillId="0" borderId="0">
      <alignment vertical="center"/>
    </xf>
    <xf numFmtId="177" fontId="19" fillId="0" borderId="0">
      <alignment vertical="center"/>
    </xf>
    <xf numFmtId="177" fontId="15" fillId="0" borderId="0">
      <alignment vertical="center"/>
    </xf>
    <xf numFmtId="177" fontId="15" fillId="0" borderId="0">
      <alignment vertical="center"/>
    </xf>
    <xf numFmtId="177" fontId="18" fillId="0" borderId="0" applyNumberFormat="0" applyFill="0" applyBorder="0" applyAlignment="0" applyProtection="0">
      <alignment vertical="top"/>
      <protection locked="0"/>
    </xf>
    <xf numFmtId="177" fontId="22" fillId="0" borderId="0"/>
  </cellStyleXfs>
  <cellXfs count="39">
    <xf numFmtId="177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5" applyNumberFormat="1" applyFont="1" applyFill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 wrapText="1"/>
    </xf>
    <xf numFmtId="0" fontId="12" fillId="0" borderId="1" xfId="5" applyNumberFormat="1" applyFont="1" applyFill="1" applyBorder="1" applyAlignment="1">
      <alignment horizontal="center" vertical="center" wrapText="1"/>
    </xf>
    <xf numFmtId="0" fontId="12" fillId="0" borderId="1" xfId="3" applyNumberFormat="1" applyFont="1" applyFill="1" applyBorder="1" applyAlignment="1">
      <alignment horizontal="left" vertical="center" wrapText="1"/>
    </xf>
    <xf numFmtId="0" fontId="13" fillId="0" borderId="1" xfId="3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center" vertical="center"/>
    </xf>
    <xf numFmtId="0" fontId="12" fillId="0" borderId="0" xfId="3" applyNumberFormat="1" applyFont="1" applyFill="1" applyAlignment="1">
      <alignment horizontal="center" vertical="center" wrapText="1"/>
    </xf>
    <xf numFmtId="0" fontId="12" fillId="0" borderId="0" xfId="3" applyNumberFormat="1" applyFont="1" applyFill="1">
      <alignment vertical="center"/>
    </xf>
    <xf numFmtId="0" fontId="12" fillId="0" borderId="0" xfId="0" applyNumberFormat="1" applyFont="1" applyFill="1">
      <alignment vertical="center"/>
    </xf>
    <xf numFmtId="0" fontId="12" fillId="0" borderId="0" xfId="3" applyNumberFormat="1" applyFont="1" applyFill="1" applyAlignment="1">
      <alignment vertical="center" wrapText="1"/>
    </xf>
    <xf numFmtId="176" fontId="12" fillId="0" borderId="0" xfId="0" applyNumberFormat="1" applyFont="1" applyFill="1">
      <alignment vertical="center"/>
    </xf>
    <xf numFmtId="0" fontId="12" fillId="0" borderId="0" xfId="0" applyNumberFormat="1" applyFont="1" applyFill="1" applyAlignment="1">
      <alignment vertical="center" wrapText="1"/>
    </xf>
    <xf numFmtId="176" fontId="12" fillId="0" borderId="1" xfId="3" applyNumberFormat="1" applyFont="1" applyFill="1" applyBorder="1" applyAlignment="1">
      <alignment horizontal="center" vertical="center" wrapText="1"/>
    </xf>
    <xf numFmtId="0" fontId="12" fillId="0" borderId="1" xfId="5" applyNumberFormat="1" applyFont="1" applyFill="1" applyBorder="1" applyAlignment="1">
      <alignment horizontal="left" vertical="center" wrapText="1"/>
    </xf>
    <xf numFmtId="176" fontId="0" fillId="0" borderId="0" xfId="0" applyNumberFormat="1" applyAlignment="1">
      <alignment horizontal="center" vertical="center"/>
    </xf>
    <xf numFmtId="0" fontId="12" fillId="0" borderId="1" xfId="0" applyNumberFormat="1" applyFont="1" applyFill="1" applyBorder="1" applyAlignment="1">
      <alignment vertical="center" wrapText="1"/>
    </xf>
    <xf numFmtId="0" fontId="16" fillId="0" borderId="1" xfId="27" applyNumberFormat="1" applyFont="1" applyFill="1" applyBorder="1" applyAlignment="1">
      <alignment horizontal="center" vertical="center" wrapText="1"/>
    </xf>
    <xf numFmtId="0" fontId="17" fillId="0" borderId="1" xfId="27" applyNumberFormat="1" applyFont="1" applyFill="1" applyBorder="1" applyAlignment="1">
      <alignment horizontal="center" vertical="center" wrapText="1"/>
    </xf>
    <xf numFmtId="0" fontId="16" fillId="0" borderId="1" xfId="27" applyNumberFormat="1" applyFont="1" applyFill="1" applyBorder="1" applyAlignment="1">
      <alignment horizontal="center" vertical="center" wrapText="1"/>
    </xf>
    <xf numFmtId="0" fontId="16" fillId="0" borderId="1" xfId="27" applyNumberFormat="1" applyFont="1" applyFill="1" applyBorder="1" applyAlignment="1">
      <alignment horizontal="center" vertical="center" wrapText="1"/>
    </xf>
    <xf numFmtId="0" fontId="17" fillId="0" borderId="1" xfId="27" applyNumberFormat="1" applyFont="1" applyFill="1" applyBorder="1" applyAlignment="1">
      <alignment horizontal="center" vertical="center" wrapText="1"/>
    </xf>
    <xf numFmtId="0" fontId="12" fillId="0" borderId="1" xfId="27" applyNumberFormat="1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27" applyNumberFormat="1" applyFont="1" applyFill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2" fillId="0" borderId="2" xfId="3" applyNumberFormat="1" applyFont="1" applyFill="1" applyBorder="1" applyAlignment="1">
      <alignment horizontal="center" vertical="center" wrapText="1"/>
    </xf>
    <xf numFmtId="0" fontId="12" fillId="0" borderId="3" xfId="3" applyNumberFormat="1" applyFont="1" applyFill="1" applyBorder="1" applyAlignment="1">
      <alignment horizontal="center" vertical="center" wrapText="1"/>
    </xf>
    <xf numFmtId="0" fontId="12" fillId="0" borderId="4" xfId="3" applyNumberFormat="1" applyFont="1" applyFill="1" applyBorder="1" applyAlignment="1">
      <alignment horizontal="center" vertical="center" wrapText="1"/>
    </xf>
    <xf numFmtId="0" fontId="14" fillId="0" borderId="5" xfId="3" applyNumberFormat="1" applyFont="1" applyFill="1" applyBorder="1" applyAlignment="1">
      <alignment horizontal="center" vertical="center" wrapText="1"/>
    </xf>
  </cellXfs>
  <cellStyles count="33">
    <cellStyle name="常规" xfId="0" builtinId="0"/>
    <cellStyle name="常规 2" xfId="1"/>
    <cellStyle name="常规 2 2" xfId="10"/>
    <cellStyle name="常规 2 2 2" xfId="23"/>
    <cellStyle name="常规 2 3" xfId="9"/>
    <cellStyle name="常规 2 3 2" xfId="24"/>
    <cellStyle name="常规 2 4" xfId="25"/>
    <cellStyle name="常规 3" xfId="2"/>
    <cellStyle name="常规 3 2" xfId="26"/>
    <cellStyle name="常规 4" xfId="3"/>
    <cellStyle name="常规 4 2" xfId="11"/>
    <cellStyle name="常规 4 2 2" xfId="28"/>
    <cellStyle name="常规 4 3" xfId="27"/>
    <cellStyle name="常规 5" xfId="5"/>
    <cellStyle name="常规 5 2" xfId="12"/>
    <cellStyle name="常规 5 2 2" xfId="18"/>
    <cellStyle name="常规 5 3" xfId="29"/>
    <cellStyle name="常规 6" xfId="6"/>
    <cellStyle name="常规 6 2" xfId="13"/>
    <cellStyle name="常规 6 2 2" xfId="20"/>
    <cellStyle name="常规 6 3" xfId="17"/>
    <cellStyle name="常规 7" xfId="7"/>
    <cellStyle name="常规 7 2" xfId="14"/>
    <cellStyle name="常规 7 2 2" xfId="22"/>
    <cellStyle name="常规 7 3" xfId="30"/>
    <cellStyle name="常规 8" xfId="8"/>
    <cellStyle name="常规 8 2" xfId="19"/>
    <cellStyle name="常规 9" xfId="16"/>
    <cellStyle name="常规 9 2" xfId="21"/>
    <cellStyle name="超链接 2" xfId="4"/>
    <cellStyle name="超链接 2 2" xfId="15"/>
    <cellStyle name="超链接 2 2 2" xfId="32"/>
    <cellStyle name="超链接 2 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sqref="A1:XFD1048576"/>
    </sheetView>
  </sheetViews>
  <sheetFormatPr defaultColWidth="9" defaultRowHeight="13.5"/>
  <cols>
    <col min="1" max="1" width="9" style="1"/>
    <col min="2" max="2" width="28.25" style="1" customWidth="1"/>
    <col min="3" max="3" width="17.75" style="1" customWidth="1"/>
    <col min="4" max="4" width="16" style="1" customWidth="1"/>
    <col min="5" max="16384" width="9" style="1"/>
  </cols>
  <sheetData>
    <row r="1" spans="1:4" ht="20.25">
      <c r="A1" s="34" t="s">
        <v>30</v>
      </c>
      <c r="B1" s="34"/>
      <c r="C1" s="34"/>
      <c r="D1" s="34"/>
    </row>
    <row r="2" spans="1:4" ht="14.25">
      <c r="A2" s="2" t="s">
        <v>31</v>
      </c>
      <c r="B2" s="2" t="s">
        <v>32</v>
      </c>
      <c r="C2" s="2" t="s">
        <v>35</v>
      </c>
      <c r="D2" s="2" t="s">
        <v>33</v>
      </c>
    </row>
    <row r="3" spans="1:4" ht="14.25">
      <c r="A3" s="2">
        <v>1</v>
      </c>
      <c r="B3" s="3" t="s">
        <v>36</v>
      </c>
      <c r="C3" s="5">
        <f>综合楼!H75</f>
        <v>0</v>
      </c>
      <c r="D3" s="2"/>
    </row>
    <row r="4" spans="1:4" ht="14.25">
      <c r="A4" s="2">
        <v>2</v>
      </c>
      <c r="B4" s="3" t="s">
        <v>37</v>
      </c>
      <c r="C4" s="5" t="e">
        <f>#REF!</f>
        <v>#REF!</v>
      </c>
      <c r="D4" s="2"/>
    </row>
    <row r="5" spans="1:4" ht="14.25">
      <c r="A5" s="2">
        <v>3</v>
      </c>
      <c r="B5" s="4" t="s">
        <v>38</v>
      </c>
      <c r="C5" s="5" t="e">
        <f>#REF!</f>
        <v>#REF!</v>
      </c>
      <c r="D5" s="2"/>
    </row>
    <row r="6" spans="1:4" ht="14.25">
      <c r="A6" s="2">
        <v>4</v>
      </c>
      <c r="B6" s="3" t="s">
        <v>39</v>
      </c>
      <c r="C6" s="5" t="e">
        <f>#REF!</f>
        <v>#REF!</v>
      </c>
      <c r="D6" s="2"/>
    </row>
    <row r="7" spans="1:4" ht="14.25">
      <c r="A7" s="2">
        <v>5</v>
      </c>
      <c r="B7" s="3" t="s">
        <v>40</v>
      </c>
      <c r="C7" s="5" t="e">
        <f>#REF!</f>
        <v>#REF!</v>
      </c>
      <c r="D7" s="2"/>
    </row>
    <row r="8" spans="1:4" ht="14.25">
      <c r="A8" s="2">
        <v>6</v>
      </c>
      <c r="B8" s="3" t="s">
        <v>41</v>
      </c>
      <c r="C8" s="5" t="e">
        <f>#REF!</f>
        <v>#REF!</v>
      </c>
      <c r="D8" s="2"/>
    </row>
    <row r="9" spans="1:4" ht="14.25">
      <c r="A9" s="2" t="s">
        <v>34</v>
      </c>
      <c r="B9" s="2"/>
      <c r="C9" s="5" t="e">
        <f>SUM(C3:C8)</f>
        <v>#REF!</v>
      </c>
      <c r="D9" s="2"/>
    </row>
    <row r="11" spans="1:4" hidden="1">
      <c r="C11" s="21" t="e">
        <f>C3+C4+C5+C6+C7+C8</f>
        <v>#REF!</v>
      </c>
    </row>
  </sheetData>
  <mergeCells count="1">
    <mergeCell ref="A1:D1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8"/>
  <sheetViews>
    <sheetView tabSelected="1" topLeftCell="A40" workbookViewId="0">
      <selection activeCell="F43" sqref="F43"/>
    </sheetView>
  </sheetViews>
  <sheetFormatPr defaultColWidth="9" defaultRowHeight="16.5" customHeight="1"/>
  <cols>
    <col min="1" max="1" width="4.625" style="15" customWidth="1"/>
    <col min="2" max="2" width="16" style="15" customWidth="1"/>
    <col min="3" max="3" width="9.875" style="15" customWidth="1"/>
    <col min="4" max="4" width="17.375" style="15" customWidth="1"/>
    <col min="5" max="5" width="6.25" style="15" customWidth="1"/>
    <col min="6" max="6" width="6.875" style="15" customWidth="1"/>
    <col min="7" max="7" width="5.875" style="15" customWidth="1"/>
    <col min="8" max="8" width="8.125" style="15" customWidth="1"/>
    <col min="9" max="9" width="24.75" style="18" customWidth="1"/>
    <col min="10" max="16384" width="9" style="15"/>
  </cols>
  <sheetData>
    <row r="1" spans="1:9" ht="25.5" customHeight="1">
      <c r="A1" s="38" t="s">
        <v>42</v>
      </c>
      <c r="B1" s="38"/>
      <c r="C1" s="38"/>
      <c r="D1" s="38"/>
      <c r="E1" s="38"/>
      <c r="F1" s="38"/>
      <c r="G1" s="38"/>
      <c r="H1" s="38"/>
      <c r="I1" s="38"/>
    </row>
    <row r="2" spans="1:9" ht="24.7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</row>
    <row r="3" spans="1:9" ht="16.5" customHeight="1">
      <c r="A3" s="6" t="s">
        <v>43</v>
      </c>
      <c r="B3" s="6" t="s">
        <v>44</v>
      </c>
      <c r="C3" s="6"/>
      <c r="D3" s="6"/>
      <c r="E3" s="6"/>
      <c r="F3" s="6"/>
      <c r="G3" s="6"/>
      <c r="H3" s="6"/>
      <c r="I3" s="6"/>
    </row>
    <row r="4" spans="1:9" ht="16.5" customHeight="1">
      <c r="A4" s="6">
        <v>1</v>
      </c>
      <c r="B4" s="8" t="s">
        <v>45</v>
      </c>
      <c r="C4" s="6"/>
      <c r="D4" s="6"/>
      <c r="E4" s="6" t="s">
        <v>9</v>
      </c>
      <c r="F4" s="6">
        <v>1</v>
      </c>
      <c r="G4" s="6"/>
      <c r="H4" s="6"/>
      <c r="I4" s="6" t="s">
        <v>118</v>
      </c>
    </row>
    <row r="5" spans="1:9" ht="16.5" customHeight="1">
      <c r="A5" s="6">
        <v>2</v>
      </c>
      <c r="B5" s="8" t="s">
        <v>46</v>
      </c>
      <c r="C5" s="6"/>
      <c r="D5" s="6"/>
      <c r="E5" s="6" t="s">
        <v>9</v>
      </c>
      <c r="F5" s="6">
        <v>1</v>
      </c>
      <c r="G5" s="6"/>
      <c r="H5" s="6"/>
      <c r="I5" s="32" t="s">
        <v>204</v>
      </c>
    </row>
    <row r="6" spans="1:9" ht="30.75" customHeight="1">
      <c r="A6" s="6">
        <v>3</v>
      </c>
      <c r="B6" s="8" t="s">
        <v>47</v>
      </c>
      <c r="C6" s="6"/>
      <c r="D6" s="6"/>
      <c r="E6" s="6" t="s">
        <v>48</v>
      </c>
      <c r="F6" s="6">
        <v>10</v>
      </c>
      <c r="G6" s="6"/>
      <c r="H6" s="6"/>
      <c r="I6" s="32" t="s">
        <v>204</v>
      </c>
    </row>
    <row r="7" spans="1:9" ht="16.5" customHeight="1">
      <c r="A7" s="6">
        <v>4</v>
      </c>
      <c r="B7" s="8" t="s">
        <v>172</v>
      </c>
      <c r="C7" s="6"/>
      <c r="D7" s="6"/>
      <c r="E7" s="6" t="s">
        <v>49</v>
      </c>
      <c r="F7" s="6">
        <v>1</v>
      </c>
      <c r="G7" s="6"/>
      <c r="H7" s="6"/>
      <c r="I7" s="6" t="s">
        <v>120</v>
      </c>
    </row>
    <row r="8" spans="1:9" ht="16.5" customHeight="1">
      <c r="A8" s="6">
        <v>5</v>
      </c>
      <c r="B8" s="8" t="s">
        <v>50</v>
      </c>
      <c r="C8" s="6"/>
      <c r="D8" s="6"/>
      <c r="E8" s="6" t="s">
        <v>49</v>
      </c>
      <c r="F8" s="6">
        <v>1</v>
      </c>
      <c r="G8" s="6"/>
      <c r="H8" s="6"/>
      <c r="I8" s="6" t="s">
        <v>51</v>
      </c>
    </row>
    <row r="9" spans="1:9" ht="16.5" customHeight="1">
      <c r="A9" s="6">
        <v>6</v>
      </c>
      <c r="B9" s="8" t="s">
        <v>52</v>
      </c>
      <c r="C9" s="23" t="s">
        <v>143</v>
      </c>
      <c r="D9" s="23" t="s">
        <v>144</v>
      </c>
      <c r="E9" s="6" t="s">
        <v>11</v>
      </c>
      <c r="F9" s="6">
        <v>2</v>
      </c>
      <c r="G9" s="6"/>
      <c r="H9" s="6"/>
      <c r="I9" s="6" t="s">
        <v>116</v>
      </c>
    </row>
    <row r="10" spans="1:9" ht="16.5" customHeight="1">
      <c r="A10" s="6">
        <v>7</v>
      </c>
      <c r="B10" s="8" t="s">
        <v>54</v>
      </c>
      <c r="C10" s="23"/>
      <c r="D10" s="23"/>
      <c r="E10" s="6" t="s">
        <v>11</v>
      </c>
      <c r="F10" s="6">
        <v>1</v>
      </c>
      <c r="G10" s="6"/>
      <c r="H10" s="6"/>
      <c r="I10" s="6" t="s">
        <v>53</v>
      </c>
    </row>
    <row r="11" spans="1:9" ht="16.5" customHeight="1">
      <c r="A11" s="6">
        <v>8</v>
      </c>
      <c r="B11" s="8" t="s">
        <v>55</v>
      </c>
      <c r="C11" s="23" t="s">
        <v>145</v>
      </c>
      <c r="D11" s="23" t="s">
        <v>146</v>
      </c>
      <c r="E11" s="6" t="s">
        <v>49</v>
      </c>
      <c r="F11" s="6">
        <v>1</v>
      </c>
      <c r="G11" s="6"/>
      <c r="H11" s="6"/>
      <c r="I11" s="6" t="s">
        <v>119</v>
      </c>
    </row>
    <row r="12" spans="1:9" ht="16.5" customHeight="1">
      <c r="A12" s="6">
        <v>9</v>
      </c>
      <c r="B12" s="8" t="s">
        <v>56</v>
      </c>
      <c r="C12" s="28" t="s">
        <v>147</v>
      </c>
      <c r="D12" s="23" t="s">
        <v>148</v>
      </c>
      <c r="E12" s="6" t="s">
        <v>11</v>
      </c>
      <c r="F12" s="6">
        <v>2</v>
      </c>
      <c r="G12" s="6"/>
      <c r="H12" s="6"/>
      <c r="I12" s="6" t="s">
        <v>171</v>
      </c>
    </row>
    <row r="13" spans="1:9" ht="16.5" customHeight="1">
      <c r="A13" s="6">
        <v>10</v>
      </c>
      <c r="B13" s="8" t="s">
        <v>57</v>
      </c>
      <c r="C13" s="23" t="s">
        <v>149</v>
      </c>
      <c r="D13" s="23" t="s">
        <v>150</v>
      </c>
      <c r="E13" s="6" t="s">
        <v>12</v>
      </c>
      <c r="F13" s="6">
        <v>15</v>
      </c>
      <c r="G13" s="6"/>
      <c r="H13" s="6"/>
      <c r="I13" s="6" t="s">
        <v>121</v>
      </c>
    </row>
    <row r="14" spans="1:9" ht="16.5" customHeight="1">
      <c r="A14" s="6">
        <v>11</v>
      </c>
      <c r="B14" s="8" t="s">
        <v>17</v>
      </c>
      <c r="C14" s="33" t="s">
        <v>147</v>
      </c>
      <c r="D14" s="23" t="s">
        <v>148</v>
      </c>
      <c r="E14" s="6" t="s">
        <v>12</v>
      </c>
      <c r="F14" s="6">
        <v>8</v>
      </c>
      <c r="G14" s="6"/>
      <c r="H14" s="6"/>
      <c r="I14" s="32" t="s">
        <v>203</v>
      </c>
    </row>
    <row r="15" spans="1:9" ht="16.5" customHeight="1">
      <c r="A15" s="6">
        <v>12</v>
      </c>
      <c r="B15" s="8" t="s">
        <v>58</v>
      </c>
      <c r="C15" s="23" t="s">
        <v>151</v>
      </c>
      <c r="D15" s="26" t="s">
        <v>173</v>
      </c>
      <c r="E15" s="6" t="s">
        <v>12</v>
      </c>
      <c r="F15" s="6">
        <v>3</v>
      </c>
      <c r="G15" s="6"/>
      <c r="H15" s="6"/>
      <c r="I15" s="6"/>
    </row>
    <row r="16" spans="1:9" ht="16.5" customHeight="1">
      <c r="A16" s="6">
        <v>13</v>
      </c>
      <c r="B16" s="8" t="s">
        <v>59</v>
      </c>
      <c r="C16" s="23" t="s">
        <v>151</v>
      </c>
      <c r="D16" s="26" t="s">
        <v>173</v>
      </c>
      <c r="E16" s="6" t="s">
        <v>12</v>
      </c>
      <c r="F16" s="6">
        <v>5</v>
      </c>
      <c r="G16" s="6"/>
      <c r="H16" s="6"/>
      <c r="I16" s="6" t="s">
        <v>60</v>
      </c>
    </row>
    <row r="17" spans="1:9" ht="15.95" customHeight="1">
      <c r="A17" s="6">
        <v>14</v>
      </c>
      <c r="B17" s="8" t="s">
        <v>61</v>
      </c>
      <c r="C17" s="23" t="s">
        <v>152</v>
      </c>
      <c r="D17" s="24" t="s">
        <v>153</v>
      </c>
      <c r="E17" s="6" t="s">
        <v>13</v>
      </c>
      <c r="F17" s="6">
        <v>1</v>
      </c>
      <c r="G17" s="6"/>
      <c r="H17" s="6"/>
      <c r="I17" s="6" t="s">
        <v>122</v>
      </c>
    </row>
    <row r="18" spans="1:9" ht="16.5" customHeight="1">
      <c r="A18" s="6">
        <v>15</v>
      </c>
      <c r="B18" s="8" t="s">
        <v>62</v>
      </c>
      <c r="C18" s="6"/>
      <c r="D18" s="9"/>
      <c r="E18" s="6" t="s">
        <v>13</v>
      </c>
      <c r="F18" s="6">
        <v>1</v>
      </c>
      <c r="G18" s="6"/>
      <c r="H18" s="6"/>
      <c r="I18" s="6" t="s">
        <v>63</v>
      </c>
    </row>
    <row r="19" spans="1:9" ht="40.5" customHeight="1">
      <c r="A19" s="6">
        <v>16</v>
      </c>
      <c r="B19" s="8" t="s">
        <v>14</v>
      </c>
      <c r="C19" s="6"/>
      <c r="D19" s="9" t="s">
        <v>154</v>
      </c>
      <c r="E19" s="6" t="s">
        <v>123</v>
      </c>
      <c r="F19" s="6">
        <f>16.6+18.6*3.2</f>
        <v>76.12</v>
      </c>
      <c r="G19" s="6"/>
      <c r="H19" s="6"/>
      <c r="I19" s="6" t="s">
        <v>64</v>
      </c>
    </row>
    <row r="20" spans="1:9" ht="32.25" customHeight="1">
      <c r="A20" s="6">
        <v>17</v>
      </c>
      <c r="B20" s="8" t="s">
        <v>65</v>
      </c>
      <c r="C20" s="6"/>
      <c r="D20" s="6"/>
      <c r="E20" s="6" t="s">
        <v>10</v>
      </c>
      <c r="F20" s="6">
        <v>3</v>
      </c>
      <c r="G20" s="6"/>
      <c r="H20" s="6"/>
      <c r="I20" s="6"/>
    </row>
    <row r="21" spans="1:9" ht="16.5" customHeight="1">
      <c r="A21" s="6">
        <v>18</v>
      </c>
      <c r="B21" s="8" t="s">
        <v>66</v>
      </c>
      <c r="C21" s="25" t="s">
        <v>155</v>
      </c>
      <c r="D21" s="25"/>
      <c r="E21" s="6" t="s">
        <v>67</v>
      </c>
      <c r="F21" s="6">
        <v>1</v>
      </c>
      <c r="G21" s="6"/>
      <c r="H21" s="6"/>
      <c r="I21" s="6"/>
    </row>
    <row r="22" spans="1:9" ht="33" customHeight="1">
      <c r="A22" s="6">
        <v>19</v>
      </c>
      <c r="B22" s="8" t="s">
        <v>68</v>
      </c>
      <c r="C22" s="25" t="s">
        <v>156</v>
      </c>
      <c r="D22" s="25" t="s">
        <v>157</v>
      </c>
      <c r="E22" s="6" t="s">
        <v>49</v>
      </c>
      <c r="F22" s="6">
        <v>3</v>
      </c>
      <c r="G22" s="6"/>
      <c r="H22" s="6"/>
      <c r="I22" s="6" t="s">
        <v>117</v>
      </c>
    </row>
    <row r="23" spans="1:9" ht="16.5" customHeight="1">
      <c r="A23" s="6">
        <v>20</v>
      </c>
      <c r="B23" s="8" t="s">
        <v>69</v>
      </c>
      <c r="C23" s="25" t="s">
        <v>158</v>
      </c>
      <c r="D23" s="25"/>
      <c r="E23" s="6" t="s">
        <v>70</v>
      </c>
      <c r="F23" s="6">
        <v>4</v>
      </c>
      <c r="G23" s="6"/>
      <c r="H23" s="6"/>
      <c r="I23" s="6" t="s">
        <v>121</v>
      </c>
    </row>
    <row r="24" spans="1:9" ht="16.5" customHeight="1">
      <c r="A24" s="6">
        <v>21</v>
      </c>
      <c r="B24" s="8" t="s">
        <v>71</v>
      </c>
      <c r="C24" s="25" t="s">
        <v>159</v>
      </c>
      <c r="D24" s="25"/>
      <c r="E24" s="6" t="s">
        <v>70</v>
      </c>
      <c r="F24" s="6">
        <v>15</v>
      </c>
      <c r="G24" s="6"/>
      <c r="H24" s="6"/>
      <c r="I24" s="6" t="s">
        <v>121</v>
      </c>
    </row>
    <row r="25" spans="1:9" ht="16.5" customHeight="1">
      <c r="A25" s="6">
        <v>22</v>
      </c>
      <c r="B25" s="8" t="s">
        <v>72</v>
      </c>
      <c r="C25" s="25" t="s">
        <v>160</v>
      </c>
      <c r="D25" s="25" t="s">
        <v>157</v>
      </c>
      <c r="E25" s="6" t="s">
        <v>49</v>
      </c>
      <c r="F25" s="6">
        <v>2</v>
      </c>
      <c r="G25" s="6"/>
      <c r="H25" s="6"/>
      <c r="I25" s="6" t="s">
        <v>73</v>
      </c>
    </row>
    <row r="26" spans="1:9" ht="33" customHeight="1">
      <c r="A26" s="6">
        <v>23</v>
      </c>
      <c r="B26" s="8" t="s">
        <v>125</v>
      </c>
      <c r="C26" s="6"/>
      <c r="D26" s="6" t="s">
        <v>174</v>
      </c>
      <c r="E26" s="6" t="s">
        <v>126</v>
      </c>
      <c r="F26" s="6">
        <v>18</v>
      </c>
      <c r="G26" s="6"/>
      <c r="H26" s="6"/>
      <c r="I26" s="6" t="s">
        <v>175</v>
      </c>
    </row>
    <row r="27" spans="1:9" ht="16.5" customHeight="1">
      <c r="A27" s="6">
        <v>24</v>
      </c>
      <c r="B27" s="8" t="s">
        <v>74</v>
      </c>
      <c r="C27" s="6"/>
      <c r="D27" s="6"/>
      <c r="E27" s="6" t="s">
        <v>75</v>
      </c>
      <c r="F27" s="6">
        <v>1</v>
      </c>
      <c r="G27" s="6"/>
      <c r="H27" s="6"/>
      <c r="I27" s="6"/>
    </row>
    <row r="28" spans="1:9" ht="27" customHeight="1">
      <c r="A28" s="6">
        <v>25</v>
      </c>
      <c r="B28" s="8" t="s">
        <v>124</v>
      </c>
      <c r="C28" s="6"/>
      <c r="D28" s="6"/>
      <c r="E28" s="6"/>
      <c r="F28" s="6"/>
      <c r="G28" s="6"/>
      <c r="H28" s="6"/>
      <c r="I28" s="6"/>
    </row>
    <row r="29" spans="1:9" ht="16.5" customHeight="1">
      <c r="A29" s="6">
        <v>26</v>
      </c>
      <c r="B29" s="8" t="s">
        <v>76</v>
      </c>
      <c r="C29" s="35" t="s">
        <v>77</v>
      </c>
      <c r="D29" s="37"/>
      <c r="E29" s="22"/>
      <c r="F29" s="6">
        <v>40</v>
      </c>
      <c r="G29" s="6"/>
      <c r="H29" s="6"/>
      <c r="I29" s="6"/>
    </row>
    <row r="30" spans="1:9" ht="16.5" customHeight="1">
      <c r="A30" s="6"/>
      <c r="B30" s="8" t="s">
        <v>78</v>
      </c>
      <c r="C30" s="6"/>
      <c r="D30" s="6"/>
      <c r="E30" s="22"/>
      <c r="F30" s="6"/>
      <c r="G30" s="6"/>
      <c r="H30" s="6"/>
      <c r="I30" s="6"/>
    </row>
    <row r="31" spans="1:9" ht="16.5" customHeight="1">
      <c r="A31" s="6" t="s">
        <v>169</v>
      </c>
      <c r="B31" s="8" t="s">
        <v>79</v>
      </c>
      <c r="C31" s="6"/>
      <c r="D31" s="9"/>
      <c r="E31" s="9"/>
      <c r="F31" s="6"/>
      <c r="G31" s="6"/>
      <c r="H31" s="6"/>
      <c r="I31" s="6"/>
    </row>
    <row r="32" spans="1:9" ht="41.25" customHeight="1">
      <c r="A32" s="6">
        <v>1</v>
      </c>
      <c r="B32" s="8" t="s">
        <v>80</v>
      </c>
      <c r="C32" s="6" t="s">
        <v>81</v>
      </c>
      <c r="D32" s="9"/>
      <c r="E32" s="9" t="s">
        <v>82</v>
      </c>
      <c r="F32" s="6">
        <v>2190</v>
      </c>
      <c r="G32" s="6"/>
      <c r="H32" s="6"/>
      <c r="I32" s="6" t="s">
        <v>131</v>
      </c>
    </row>
    <row r="33" spans="1:9" ht="31.5" customHeight="1">
      <c r="A33" s="6">
        <v>2</v>
      </c>
      <c r="B33" s="8" t="s">
        <v>176</v>
      </c>
      <c r="C33" s="6" t="s">
        <v>84</v>
      </c>
      <c r="D33" s="9" t="s">
        <v>177</v>
      </c>
      <c r="E33" s="9" t="s">
        <v>85</v>
      </c>
      <c r="F33" s="6">
        <v>2</v>
      </c>
      <c r="G33" s="6"/>
      <c r="H33" s="6"/>
      <c r="I33" s="6" t="s">
        <v>132</v>
      </c>
    </row>
    <row r="34" spans="1:9" ht="39" customHeight="1">
      <c r="A34" s="6">
        <v>3</v>
      </c>
      <c r="B34" s="8" t="s">
        <v>86</v>
      </c>
      <c r="C34" s="6"/>
      <c r="D34" s="9" t="s">
        <v>178</v>
      </c>
      <c r="E34" s="9" t="s">
        <v>85</v>
      </c>
      <c r="F34" s="6">
        <v>3</v>
      </c>
      <c r="G34" s="6"/>
      <c r="H34" s="6"/>
      <c r="I34" s="6" t="s">
        <v>133</v>
      </c>
    </row>
    <row r="35" spans="1:9" ht="39" customHeight="1">
      <c r="A35" s="6">
        <v>4</v>
      </c>
      <c r="B35" s="8" t="s">
        <v>87</v>
      </c>
      <c r="C35" s="6"/>
      <c r="D35" s="9" t="s">
        <v>179</v>
      </c>
      <c r="E35" s="9" t="s">
        <v>85</v>
      </c>
      <c r="F35" s="6">
        <v>2</v>
      </c>
      <c r="G35" s="6"/>
      <c r="H35" s="6"/>
      <c r="I35" s="6" t="s">
        <v>133</v>
      </c>
    </row>
    <row r="36" spans="1:9" ht="16.5" customHeight="1">
      <c r="A36" s="6">
        <v>5</v>
      </c>
      <c r="B36" s="8" t="s">
        <v>88</v>
      </c>
      <c r="C36" s="6" t="s">
        <v>89</v>
      </c>
      <c r="D36" s="9" t="s">
        <v>90</v>
      </c>
      <c r="E36" s="9" t="s">
        <v>91</v>
      </c>
      <c r="F36" s="6">
        <v>108</v>
      </c>
      <c r="G36" s="6"/>
      <c r="H36" s="6"/>
      <c r="I36" s="6"/>
    </row>
    <row r="37" spans="1:9" ht="16.5" customHeight="1">
      <c r="A37" s="6">
        <v>6</v>
      </c>
      <c r="B37" s="8" t="s">
        <v>92</v>
      </c>
      <c r="C37" s="6"/>
      <c r="D37" s="9"/>
      <c r="E37" s="9" t="s">
        <v>93</v>
      </c>
      <c r="F37" s="6">
        <v>8</v>
      </c>
      <c r="G37" s="6"/>
      <c r="H37" s="6"/>
      <c r="I37" s="6"/>
    </row>
    <row r="38" spans="1:9" ht="16.5" customHeight="1">
      <c r="A38" s="6"/>
      <c r="B38" s="8" t="s">
        <v>94</v>
      </c>
      <c r="C38" s="6"/>
      <c r="D38" s="9"/>
      <c r="E38" s="9"/>
      <c r="F38" s="6"/>
      <c r="G38" s="6"/>
      <c r="H38" s="6"/>
      <c r="I38" s="6"/>
    </row>
    <row r="39" spans="1:9" ht="16.5" customHeight="1">
      <c r="A39" s="7" t="s">
        <v>170</v>
      </c>
      <c r="B39" s="20" t="s">
        <v>96</v>
      </c>
      <c r="C39" s="10"/>
      <c r="D39" s="10"/>
      <c r="E39" s="10"/>
      <c r="F39" s="10"/>
      <c r="G39" s="10"/>
      <c r="H39" s="6"/>
      <c r="I39" s="6"/>
    </row>
    <row r="40" spans="1:9" ht="36.75" customHeight="1">
      <c r="A40" s="7">
        <v>1</v>
      </c>
      <c r="B40" s="20" t="s">
        <v>97</v>
      </c>
      <c r="C40" s="10"/>
      <c r="D40" s="10"/>
      <c r="E40" s="10" t="s">
        <v>10</v>
      </c>
      <c r="F40" s="10">
        <f>(822.8+294)*2</f>
        <v>2233.6</v>
      </c>
      <c r="G40" s="10"/>
      <c r="H40" s="6"/>
      <c r="I40" s="6" t="s">
        <v>134</v>
      </c>
    </row>
    <row r="41" spans="1:9" ht="45.75" customHeight="1">
      <c r="A41" s="7">
        <v>2</v>
      </c>
      <c r="B41" s="20" t="s">
        <v>98</v>
      </c>
      <c r="C41" s="10"/>
      <c r="D41" s="10"/>
      <c r="E41" s="10" t="s">
        <v>10</v>
      </c>
      <c r="F41" s="10">
        <f>F40</f>
        <v>2233.6</v>
      </c>
      <c r="G41" s="10"/>
      <c r="H41" s="6"/>
      <c r="I41" s="6" t="s">
        <v>135</v>
      </c>
    </row>
    <row r="42" spans="1:9" ht="48" customHeight="1">
      <c r="A42" s="7">
        <v>3</v>
      </c>
      <c r="B42" s="20" t="s">
        <v>99</v>
      </c>
      <c r="C42" s="10"/>
      <c r="D42" s="10"/>
      <c r="E42" s="10" t="s">
        <v>82</v>
      </c>
      <c r="F42" s="10">
        <f>F40</f>
        <v>2233.6</v>
      </c>
      <c r="G42" s="10"/>
      <c r="H42" s="6"/>
      <c r="I42" s="6" t="s">
        <v>137</v>
      </c>
    </row>
    <row r="43" spans="1:9" ht="121.5" customHeight="1">
      <c r="A43" s="7">
        <v>4</v>
      </c>
      <c r="B43" s="20" t="s">
        <v>100</v>
      </c>
      <c r="C43" s="10" t="s">
        <v>161</v>
      </c>
      <c r="D43" s="10" t="s">
        <v>115</v>
      </c>
      <c r="E43" s="10" t="s">
        <v>82</v>
      </c>
      <c r="F43" s="10">
        <v>363</v>
      </c>
      <c r="G43" s="10"/>
      <c r="H43" s="6"/>
      <c r="I43" s="6" t="s">
        <v>136</v>
      </c>
    </row>
    <row r="44" spans="1:9" ht="16.5" customHeight="1">
      <c r="A44" s="7">
        <v>5</v>
      </c>
      <c r="B44" s="20" t="s">
        <v>101</v>
      </c>
      <c r="C44" s="10"/>
      <c r="D44" s="10"/>
      <c r="E44" s="10" t="s">
        <v>93</v>
      </c>
      <c r="F44" s="10">
        <v>64</v>
      </c>
      <c r="G44" s="10"/>
      <c r="H44" s="6"/>
      <c r="I44" s="6" t="s">
        <v>102</v>
      </c>
    </row>
    <row r="45" spans="1:9" ht="34.5" customHeight="1">
      <c r="A45" s="29">
        <v>6</v>
      </c>
      <c r="B45" s="30" t="s">
        <v>195</v>
      </c>
      <c r="C45" s="31"/>
      <c r="D45" s="31"/>
      <c r="E45" s="31" t="s">
        <v>196</v>
      </c>
      <c r="F45" s="31">
        <v>12</v>
      </c>
      <c r="G45" s="31"/>
      <c r="H45" s="32"/>
      <c r="I45" s="32" t="s">
        <v>197</v>
      </c>
    </row>
    <row r="46" spans="1:9" ht="16.5" customHeight="1">
      <c r="A46" s="29">
        <v>7</v>
      </c>
      <c r="B46" s="30" t="s">
        <v>198</v>
      </c>
      <c r="C46" s="31" t="s">
        <v>199</v>
      </c>
      <c r="D46" s="31" t="s">
        <v>200</v>
      </c>
      <c r="E46" s="31" t="s">
        <v>201</v>
      </c>
      <c r="F46" s="31">
        <v>1</v>
      </c>
      <c r="G46" s="31"/>
      <c r="H46" s="32"/>
      <c r="I46" s="32" t="s">
        <v>202</v>
      </c>
    </row>
    <row r="47" spans="1:9" ht="38.25" customHeight="1">
      <c r="A47" s="7">
        <v>8</v>
      </c>
      <c r="B47" s="20" t="s">
        <v>180</v>
      </c>
      <c r="C47" s="10"/>
      <c r="D47" s="10" t="s">
        <v>181</v>
      </c>
      <c r="E47" s="10" t="s">
        <v>85</v>
      </c>
      <c r="F47" s="10">
        <v>1</v>
      </c>
      <c r="G47" s="10"/>
      <c r="H47" s="6"/>
      <c r="I47" s="6"/>
    </row>
    <row r="48" spans="1:9" ht="16.5" customHeight="1">
      <c r="A48" s="7">
        <v>9</v>
      </c>
      <c r="B48" s="20" t="s">
        <v>103</v>
      </c>
      <c r="C48" s="10"/>
      <c r="D48" s="10"/>
      <c r="E48" s="10" t="s">
        <v>82</v>
      </c>
      <c r="F48" s="10">
        <v>106</v>
      </c>
      <c r="G48" s="10"/>
      <c r="H48" s="6"/>
      <c r="I48" s="6"/>
    </row>
    <row r="49" spans="1:9" ht="16.5" customHeight="1">
      <c r="A49" s="7">
        <v>10</v>
      </c>
      <c r="B49" s="20" t="s">
        <v>138</v>
      </c>
      <c r="C49" s="10"/>
      <c r="D49" s="10"/>
      <c r="E49" s="10" t="s">
        <v>93</v>
      </c>
      <c r="F49" s="10">
        <v>6</v>
      </c>
      <c r="G49" s="10"/>
      <c r="H49" s="6"/>
      <c r="I49" s="6" t="s">
        <v>139</v>
      </c>
    </row>
    <row r="50" spans="1:9" ht="16.5" customHeight="1">
      <c r="A50" s="7"/>
      <c r="B50" s="7" t="s">
        <v>104</v>
      </c>
      <c r="C50" s="10"/>
      <c r="D50" s="10"/>
      <c r="E50" s="10"/>
      <c r="F50" s="10"/>
      <c r="G50" s="10"/>
      <c r="H50" s="6"/>
      <c r="I50" s="6"/>
    </row>
    <row r="51" spans="1:9" ht="16.5" customHeight="1">
      <c r="A51" s="11" t="s">
        <v>95</v>
      </c>
      <c r="B51" s="6" t="s">
        <v>19</v>
      </c>
      <c r="C51" s="6"/>
      <c r="D51" s="9"/>
      <c r="E51" s="9"/>
      <c r="F51" s="6"/>
      <c r="G51" s="6"/>
      <c r="H51" s="6"/>
      <c r="I51" s="6"/>
    </row>
    <row r="52" spans="1:9" ht="39" customHeight="1">
      <c r="A52" s="11">
        <v>1</v>
      </c>
      <c r="B52" s="8" t="s">
        <v>140</v>
      </c>
      <c r="C52" s="6"/>
      <c r="D52" s="9"/>
      <c r="E52" s="9" t="s">
        <v>82</v>
      </c>
      <c r="F52" s="6">
        <v>420</v>
      </c>
      <c r="G52" s="6"/>
      <c r="H52" s="6"/>
      <c r="I52" s="6" t="s">
        <v>141</v>
      </c>
    </row>
    <row r="53" spans="1:9" ht="35.25" customHeight="1">
      <c r="A53" s="11">
        <v>2</v>
      </c>
      <c r="B53" s="8" t="s">
        <v>130</v>
      </c>
      <c r="C53" s="6"/>
      <c r="D53" s="9"/>
      <c r="E53" s="9" t="s">
        <v>82</v>
      </c>
      <c r="F53" s="6">
        <v>420</v>
      </c>
      <c r="G53" s="6"/>
      <c r="H53" s="6"/>
      <c r="I53" s="6"/>
    </row>
    <row r="54" spans="1:9" ht="33" customHeight="1">
      <c r="A54" s="11">
        <v>3</v>
      </c>
      <c r="B54" s="8" t="s">
        <v>20</v>
      </c>
      <c r="C54" s="6"/>
      <c r="D54" s="9"/>
      <c r="E54" s="9" t="s">
        <v>12</v>
      </c>
      <c r="F54" s="6">
        <v>100</v>
      </c>
      <c r="G54" s="6"/>
      <c r="H54" s="6"/>
      <c r="I54" s="6" t="s">
        <v>182</v>
      </c>
    </row>
    <row r="55" spans="1:9" ht="16.5" customHeight="1">
      <c r="A55" s="11">
        <v>4</v>
      </c>
      <c r="B55" s="8" t="s">
        <v>106</v>
      </c>
      <c r="C55" s="6"/>
      <c r="D55" s="9"/>
      <c r="E55" s="9" t="s">
        <v>12</v>
      </c>
      <c r="F55" s="6">
        <v>150</v>
      </c>
      <c r="G55" s="6"/>
      <c r="H55" s="6"/>
      <c r="I55" s="6" t="s">
        <v>182</v>
      </c>
    </row>
    <row r="56" spans="1:9" ht="52.5" customHeight="1">
      <c r="A56" s="11">
        <v>5</v>
      </c>
      <c r="B56" s="8" t="s">
        <v>107</v>
      </c>
      <c r="C56" s="6"/>
      <c r="D56" s="9"/>
      <c r="E56" s="9" t="s">
        <v>10</v>
      </c>
      <c r="F56" s="6">
        <v>1800</v>
      </c>
      <c r="G56" s="6"/>
      <c r="H56" s="6"/>
      <c r="I56" s="6" t="s">
        <v>83</v>
      </c>
    </row>
    <row r="57" spans="1:9" ht="16.5" customHeight="1">
      <c r="A57" s="11">
        <v>6</v>
      </c>
      <c r="B57" s="8" t="s">
        <v>21</v>
      </c>
      <c r="C57" s="26" t="s">
        <v>162</v>
      </c>
      <c r="D57" s="27" t="s">
        <v>163</v>
      </c>
      <c r="E57" s="9" t="s">
        <v>22</v>
      </c>
      <c r="F57" s="6">
        <v>40</v>
      </c>
      <c r="G57" s="6"/>
      <c r="H57" s="6"/>
      <c r="I57" s="6"/>
    </row>
    <row r="58" spans="1:9" ht="16.5" customHeight="1">
      <c r="A58" s="11">
        <v>7</v>
      </c>
      <c r="B58" s="8" t="s">
        <v>23</v>
      </c>
      <c r="C58" s="26" t="s">
        <v>164</v>
      </c>
      <c r="D58" s="27" t="s">
        <v>157</v>
      </c>
      <c r="E58" s="9" t="s">
        <v>11</v>
      </c>
      <c r="F58" s="6">
        <v>6</v>
      </c>
      <c r="G58" s="6"/>
      <c r="H58" s="6"/>
      <c r="I58" s="6"/>
    </row>
    <row r="59" spans="1:9" ht="40.5" customHeight="1">
      <c r="A59" s="11">
        <v>8</v>
      </c>
      <c r="B59" s="8" t="s">
        <v>24</v>
      </c>
      <c r="C59" s="26" t="s">
        <v>165</v>
      </c>
      <c r="D59" s="27" t="s">
        <v>166</v>
      </c>
      <c r="E59" s="9" t="s">
        <v>12</v>
      </c>
      <c r="F59" s="6">
        <v>70</v>
      </c>
      <c r="G59" s="6"/>
      <c r="H59" s="6"/>
      <c r="I59" s="6" t="s">
        <v>167</v>
      </c>
    </row>
    <row r="60" spans="1:9" ht="62.25" customHeight="1">
      <c r="A60" s="11">
        <v>9</v>
      </c>
      <c r="B60" s="8" t="s">
        <v>25</v>
      </c>
      <c r="C60" s="6"/>
      <c r="D60" s="9"/>
      <c r="E60" s="9" t="s">
        <v>18</v>
      </c>
      <c r="F60" s="6">
        <v>1</v>
      </c>
      <c r="G60" s="6"/>
      <c r="H60" s="6"/>
      <c r="I60" s="6" t="s">
        <v>168</v>
      </c>
    </row>
    <row r="61" spans="1:9" ht="42" customHeight="1">
      <c r="A61" s="11">
        <v>10</v>
      </c>
      <c r="B61" s="8" t="s">
        <v>108</v>
      </c>
      <c r="C61" s="6"/>
      <c r="D61" s="9"/>
      <c r="E61" s="9" t="s">
        <v>194</v>
      </c>
      <c r="F61" s="6">
        <v>40</v>
      </c>
      <c r="G61" s="6"/>
      <c r="H61" s="6"/>
      <c r="I61" s="6" t="s">
        <v>129</v>
      </c>
    </row>
    <row r="62" spans="1:9" ht="16.5" customHeight="1">
      <c r="A62" s="11">
        <v>11</v>
      </c>
      <c r="B62" s="8" t="s">
        <v>26</v>
      </c>
      <c r="C62" s="6"/>
      <c r="D62" s="9"/>
      <c r="E62" s="9" t="s">
        <v>192</v>
      </c>
      <c r="F62" s="6">
        <v>10</v>
      </c>
      <c r="G62" s="6"/>
      <c r="H62" s="6"/>
      <c r="I62" s="6"/>
    </row>
    <row r="63" spans="1:9" ht="16.5" customHeight="1">
      <c r="A63" s="11">
        <v>12</v>
      </c>
      <c r="B63" s="8" t="s">
        <v>27</v>
      </c>
      <c r="C63" s="6"/>
      <c r="D63" s="9"/>
      <c r="E63" s="9" t="s">
        <v>10</v>
      </c>
      <c r="F63" s="6">
        <v>2</v>
      </c>
      <c r="G63" s="6"/>
      <c r="H63" s="6"/>
      <c r="I63" s="6" t="s">
        <v>109</v>
      </c>
    </row>
    <row r="64" spans="1:9" ht="29.25" customHeight="1">
      <c r="A64" s="11">
        <v>13</v>
      </c>
      <c r="B64" s="8" t="s">
        <v>184</v>
      </c>
      <c r="C64" s="6"/>
      <c r="D64" s="9" t="s">
        <v>183</v>
      </c>
      <c r="E64" s="9" t="s">
        <v>13</v>
      </c>
      <c r="F64" s="6">
        <v>1</v>
      </c>
      <c r="G64" s="6"/>
      <c r="H64" s="6"/>
      <c r="I64" s="6"/>
    </row>
    <row r="65" spans="1:9" ht="80.25" customHeight="1">
      <c r="A65" s="11">
        <v>14</v>
      </c>
      <c r="B65" s="8" t="s">
        <v>185</v>
      </c>
      <c r="C65" s="6"/>
      <c r="D65" s="9" t="s">
        <v>186</v>
      </c>
      <c r="E65" s="9" t="s">
        <v>13</v>
      </c>
      <c r="F65" s="6">
        <v>6</v>
      </c>
      <c r="G65" s="6"/>
      <c r="H65" s="6"/>
      <c r="I65" s="6" t="s">
        <v>28</v>
      </c>
    </row>
    <row r="66" spans="1:9" ht="36.75" customHeight="1">
      <c r="A66" s="11">
        <v>15</v>
      </c>
      <c r="B66" s="8" t="s">
        <v>187</v>
      </c>
      <c r="C66" s="6"/>
      <c r="D66" s="9" t="s">
        <v>188</v>
      </c>
      <c r="E66" s="9" t="s">
        <v>13</v>
      </c>
      <c r="F66" s="6">
        <v>2</v>
      </c>
      <c r="G66" s="6"/>
      <c r="H66" s="6"/>
      <c r="I66" s="6" t="s">
        <v>127</v>
      </c>
    </row>
    <row r="67" spans="1:9" ht="29.45" customHeight="1">
      <c r="A67" s="11">
        <v>16</v>
      </c>
      <c r="B67" s="8" t="s">
        <v>110</v>
      </c>
      <c r="C67" s="6"/>
      <c r="D67" s="9"/>
      <c r="E67" s="9" t="s">
        <v>128</v>
      </c>
      <c r="F67" s="6">
        <v>8</v>
      </c>
      <c r="G67" s="6"/>
      <c r="H67" s="6"/>
      <c r="I67" s="6"/>
    </row>
    <row r="68" spans="1:9" ht="29.45" customHeight="1">
      <c r="A68" s="11">
        <v>17</v>
      </c>
      <c r="B68" s="8" t="s">
        <v>189</v>
      </c>
      <c r="C68" s="6"/>
      <c r="D68" s="9"/>
      <c r="E68" s="9" t="s">
        <v>194</v>
      </c>
      <c r="F68" s="6">
        <v>10</v>
      </c>
      <c r="G68" s="6"/>
      <c r="H68" s="6"/>
      <c r="I68" s="6"/>
    </row>
    <row r="69" spans="1:9" ht="35.1" customHeight="1">
      <c r="A69" s="11">
        <v>18</v>
      </c>
      <c r="B69" s="8" t="s">
        <v>142</v>
      </c>
      <c r="C69" s="6"/>
      <c r="D69" s="9"/>
      <c r="E69" s="9" t="s">
        <v>111</v>
      </c>
      <c r="F69" s="6">
        <v>6</v>
      </c>
      <c r="G69" s="6"/>
      <c r="H69" s="6"/>
      <c r="I69" s="6"/>
    </row>
    <row r="70" spans="1:9" ht="30.75" customHeight="1">
      <c r="A70" s="11">
        <v>19</v>
      </c>
      <c r="B70" s="8" t="s">
        <v>112</v>
      </c>
      <c r="C70" s="6"/>
      <c r="D70" s="9"/>
      <c r="E70" s="9" t="s">
        <v>91</v>
      </c>
      <c r="F70" s="6">
        <v>6</v>
      </c>
      <c r="G70" s="6"/>
      <c r="H70" s="6"/>
      <c r="I70" s="6"/>
    </row>
    <row r="71" spans="1:9" ht="36" customHeight="1">
      <c r="A71" s="11">
        <v>20</v>
      </c>
      <c r="B71" s="8" t="s">
        <v>190</v>
      </c>
      <c r="C71" s="6"/>
      <c r="D71" s="9" t="s">
        <v>191</v>
      </c>
      <c r="E71" s="9" t="s">
        <v>192</v>
      </c>
      <c r="F71" s="6">
        <v>3.4</v>
      </c>
      <c r="G71" s="6"/>
      <c r="H71" s="6"/>
      <c r="I71" s="6" t="s">
        <v>193</v>
      </c>
    </row>
    <row r="72" spans="1:9" ht="16.5" customHeight="1">
      <c r="A72" s="11">
        <v>21</v>
      </c>
      <c r="B72" s="8" t="s">
        <v>29</v>
      </c>
      <c r="C72" s="6"/>
      <c r="D72" s="9"/>
      <c r="E72" s="9"/>
      <c r="F72" s="6"/>
      <c r="G72" s="6"/>
      <c r="H72" s="6"/>
      <c r="I72" s="6"/>
    </row>
    <row r="73" spans="1:9" ht="16.5" customHeight="1">
      <c r="A73" s="11">
        <v>22</v>
      </c>
      <c r="B73" s="8" t="s">
        <v>113</v>
      </c>
      <c r="C73" s="6"/>
      <c r="D73" s="9"/>
      <c r="E73" s="9"/>
      <c r="F73" s="6"/>
      <c r="G73" s="6"/>
      <c r="H73" s="6"/>
      <c r="I73" s="6"/>
    </row>
    <row r="74" spans="1:9" ht="16.5" customHeight="1">
      <c r="A74" s="6" t="s">
        <v>105</v>
      </c>
      <c r="B74" s="6" t="s">
        <v>15</v>
      </c>
      <c r="C74" s="35"/>
      <c r="D74" s="36"/>
      <c r="E74" s="36"/>
      <c r="F74" s="36"/>
      <c r="G74" s="37"/>
      <c r="H74" s="19"/>
      <c r="I74" s="6"/>
    </row>
    <row r="75" spans="1:9" ht="16.5" customHeight="1">
      <c r="A75" s="6" t="s">
        <v>114</v>
      </c>
      <c r="B75" s="6" t="s">
        <v>16</v>
      </c>
      <c r="C75" s="35"/>
      <c r="D75" s="36"/>
      <c r="E75" s="36"/>
      <c r="F75" s="36"/>
      <c r="G75" s="37"/>
      <c r="H75" s="19"/>
      <c r="I75" s="6"/>
    </row>
    <row r="76" spans="1:9" ht="16.5" customHeight="1">
      <c r="A76" s="12"/>
      <c r="B76" s="13"/>
      <c r="C76" s="12"/>
      <c r="D76" s="12"/>
      <c r="E76" s="12"/>
      <c r="F76" s="12"/>
      <c r="G76" s="12"/>
      <c r="H76" s="12"/>
      <c r="I76" s="13"/>
    </row>
    <row r="77" spans="1:9" ht="16.5" customHeight="1">
      <c r="A77" s="14"/>
      <c r="B77" s="14"/>
      <c r="C77" s="14"/>
      <c r="D77" s="14"/>
      <c r="E77" s="14"/>
      <c r="F77" s="14"/>
      <c r="G77" s="14"/>
      <c r="H77" s="14"/>
      <c r="I77" s="16"/>
    </row>
    <row r="78" spans="1:9" ht="16.5" customHeight="1">
      <c r="H78" s="17"/>
    </row>
  </sheetData>
  <mergeCells count="4">
    <mergeCell ref="C75:G75"/>
    <mergeCell ref="A1:I1"/>
    <mergeCell ref="C74:G74"/>
    <mergeCell ref="C29:D29"/>
  </mergeCells>
  <phoneticPr fontId="2" type="noConversion"/>
  <pageMargins left="0.22" right="0.19" top="0.33" bottom="0.28000000000000003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综合楼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xbany</cp:lastModifiedBy>
  <cp:lastPrinted>2021-09-27T00:54:27Z</cp:lastPrinted>
  <dcterms:created xsi:type="dcterms:W3CDTF">2021-08-16T09:40:50Z</dcterms:created>
  <dcterms:modified xsi:type="dcterms:W3CDTF">2021-10-29T06:54:23Z</dcterms:modified>
</cp:coreProperties>
</file>